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J34" i="15" l="1"/>
  <c r="J33" i="15"/>
  <c r="J32" i="15"/>
  <c r="J31" i="15"/>
  <c r="J30" i="15"/>
  <c r="J24" i="15"/>
  <c r="D30" i="15"/>
  <c r="J29" i="15" l="1"/>
  <c r="AC29" i="15" s="1"/>
  <c r="J27" i="15"/>
  <c r="AC27" i="15" s="1"/>
  <c r="AC25" i="15"/>
  <c r="AC26" i="15"/>
  <c r="AC28" i="15"/>
  <c r="AC30" i="15"/>
  <c r="C49" i="7" s="1"/>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C24" i="15"/>
  <c r="C48" i="7" s="1"/>
  <c r="AB24" i="15"/>
  <c r="E30" i="15"/>
  <c r="F30" i="15" s="1"/>
  <c r="E24" i="15"/>
  <c r="F24" i="15" s="1"/>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B26" i="22" l="1"/>
  <c r="B25" i="22"/>
  <c r="A5" i="22" l="1"/>
  <c r="A15" i="27"/>
  <c r="A12" i="27"/>
  <c r="A9" i="27"/>
  <c r="A5" i="27"/>
  <c r="A4" i="15"/>
  <c r="A15" i="28"/>
  <c r="A12" i="28"/>
  <c r="A9" i="28"/>
  <c r="A5" i="28"/>
  <c r="A9" i="26"/>
  <c r="A5" i="26"/>
  <c r="A5" i="10"/>
  <c r="A4" i="17"/>
  <c r="A5" i="6"/>
  <c r="A5" i="14"/>
  <c r="A6" i="13"/>
  <c r="C40" i="7"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<sst xmlns="http://schemas.openxmlformats.org/spreadsheetml/2006/main" count="1052" uniqueCount="630">
  <si>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</si>
  <si>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</si>
  <si>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</si>
  <si>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</si>
  <si>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</si>
  <si>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</si>
  <si>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</si>
  <si>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</si>
  <si>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</si>
  <si>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</si>
  <si>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</si>
  <si>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</si>
  <si>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</si>
  <si>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</si>
  <si>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</si>
  <si>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</si>
  <si>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</si>
  <si>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</si>
  <si>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</si>
  <si>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</si>
  <si>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</si>
  <si>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</si>
  <si>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</si>
  <si>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</si>
  <si>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</si>
  <si>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</si>
  <si>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</si>
  <si>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</si>
  <si>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</si>
  <si>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</si>
  <si>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</si>
  <si>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</si>
  <si>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</si>
  <si>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</si>
  <si>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</si>
  <si>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</si>
  <si>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</si>
  <si>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</si>
  <si>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</si>
  <si>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</si>
  <si>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</si>
  <si>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</si>
  <si>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</si>
  <si>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</si>
  <si>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</si>
  <si>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</si>
  <si>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</si>
  <si>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</si>
  <si>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</si>
  <si>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</si>
  <si>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</si>
  <si>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</si>
  <si>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</si>
  <si>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</si>
  <si>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</si>
  <si>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</si>
  <si>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</si>
  <si>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</si>
  <si>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</si>
  <si>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</si>
  <si>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</si>
  <si>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</si>
  <si>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</si>
  <si>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</si>
  <si>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</si>
  <si>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</si>
  <si>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</si>
  <si>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</si>
  <si>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</si>
  <si>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</si>
  <si>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</si>
  <si>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</si>
  <si>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</si>
  <si>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</si>
  <si>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</si>
  <si>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</si>
  <si>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</si>
  <si>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</si>
  <si>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</si>
  <si>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</si>
  <si>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</si>
  <si>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</si>
  <si>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</si>
  <si>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</si>
  <si>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</si>
  <si>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</si>
  <si>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</si>
  <si>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</si>
  <si>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</si>
  <si>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</si>
  <si>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</si>
  <si>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</si>
  <si>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</si>
  <si>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</si>
  <si>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</si>
  <si>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</si>
  <si>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</si>
  <si>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</si>
  <si>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</si>
  <si>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</si>
  <si>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</si>
  <si>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</si>
  <si>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</si>
  <si>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</si>
  <si>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</si>
  <si>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</si>
  <si>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</si>
  <si>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</si>
  <si>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</si>
  <si>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</si>
  <si>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</si>
  <si>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</si>
  <si>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</si>
  <si>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</si>
  <si>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</si>
  <si>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</si>
  <si>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</si>
  <si>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</si>
  <si>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</si>
  <si>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</si>
  <si>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</si>
  <si>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</si>
  <si>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</si>
  <si>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</si>
  <si>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</si>
  <si>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</si>
  <si>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</si>
  <si>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</si>
  <si>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</si>
  <si>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</si>
  <si>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</si>
  <si>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</si>
  <si>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</si>
  <si>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</si>
  <si>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</si>
  <si>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</si>
  <si>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</si>
  <si>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</si>
  <si>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</si>
  <si>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</si>
  <si>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</si>
  <si>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</si>
  <si>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</si>
  <si>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</si>
  <si>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</si>
  <si>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</si>
  <si>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</si>
  <si>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</si>
  <si>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</si>
  <si>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</si>
  <si>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</si>
  <si>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</si>
  <si>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</si>
  <si>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</si>
  <si>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</si>
  <si>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</si>
  <si>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</si>
  <si>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</si>
  <si>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</si>
  <si>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</si>
  <si>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</si>
  <si>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</si>
  <si>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</si>
  <si>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</si>
  <si>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</si>
  <si>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</si>
  <si>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</si>
  <si>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</si>
  <si>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</si>
  <si>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</si>
  <si>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</si>
  <si>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</si>
  <si>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</si>
  <si>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</si>
  <si>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</si>
  <si>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</si>
  <si>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</si>
  <si>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</si>
  <si>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</si>
  <si>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</si>
  <si>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</si>
  <si>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</si>
  <si>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</si>
  <si>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</si>
  <si>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</si>
  <si>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</si>
  <si>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</si>
  <si>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</si>
  <si>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</si>
  <si>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</si>
  <si>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</si>
  <si>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</si>
  <si>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</si>
  <si>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</si>
  <si>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</si>
  <si>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</si>
  <si>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</si>
  <si>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</si>
  <si>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</si>
  <si>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</si>
  <si>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</si>
  <si>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</si>
  <si>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</si>
  <si>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</si>
  <si>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</si>
  <si>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</si>
  <si>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</si>
  <si>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</si>
  <si>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</si>
  <si>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</si>
  <si>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</si>
  <si>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</si>
  <si>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</si>
  <si>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</si>
  <si>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</si>
  <si>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</si>
  <si>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</si>
  <si>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</si>
  <si>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</si>
  <si>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</si>
  <si>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</si>
  <si>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</si>
  <si>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</si>
  <si>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</si>
  <si>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</si>
  <si>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</si>
  <si>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</si>
  <si>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</si>
  <si>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</si>
  <si>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</si>
  <si>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</si>
  <si>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</si>
  <si>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</si>
  <si>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</si>
  <si>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</si>
  <si>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</si>
  <si>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</si>
  <si>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</si>
  <si>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</si>
  <si>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</si>
  <si>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</si>
  <si>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</si>
  <si>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</si>
  <si>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</si>
  <si>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</si>
  <si>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</si>
  <si>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</si>
  <si>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</si>
  <si>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</si>
  <si>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</si>
  <si>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</si>
  <si>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</si>
  <si>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</si>
  <si>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</si>
  <si>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</si>
  <si>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</si>
  <si>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</si>
  <si>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</si>
  <si>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</si>
  <si>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</si>
  <si>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</si>
  <si>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</si>
  <si>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</si>
  <si>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</si>
  <si>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</si>
  <si>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</si>
  <si>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</si>
  <si>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</si>
  <si>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</si>
  <si>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</si>
  <si>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</si>
  <si>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</si>
  <si>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</si>
  <si>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</si>
  <si>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</si>
  <si>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</si>
  <si>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</si>
  <si>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</si>
  <si>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</si>
  <si>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</si>
  <si>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</si>
  <si>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</si>
  <si>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</si>
  <si>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</si>
  <si>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</si>
  <si>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</si>
  <si>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</si>
  <si>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</si>
  <si>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</si>
  <si>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</si>
  <si>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</si>
  <si>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</si>
  <si>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</si>
  <si>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</si>
  <si>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</si>
  <si>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</si>
  <si>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</si>
  <si>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</si>
  <si>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</si>
  <si>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</si>
  <si>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</si>
  <si>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</si>
  <si>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</si>
  <si>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</si>
  <si>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</si>
  <si>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</si>
  <si>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</si>
  <si>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</si>
  <si>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</si>
  <si>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</si>
  <si>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</si>
  <si>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</si>
  <si>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</si>
  <si>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</si>
  <si>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</si>
  <si>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</si>
  <si>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</si>
  <si>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</si>
  <si>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</si>
  <si>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</si>
  <si>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</si>
  <si>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</si>
  <si>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</si>
  <si>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</si>
  <si>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</si>
  <si>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</si>
  <si>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</si>
  <si>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</si>
  <si>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</si>
  <si>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</si>
  <si>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</si>
  <si>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</si>
  <si>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</si>
  <si>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</si>
  <si>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</si>
  <si>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</si>
  <si>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</si>
  <si>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</si>
  <si>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</si>
  <si>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</si>
  <si>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</si>
  <si>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</si>
  <si>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</si>
  <si>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</si>
  <si>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</si>
  <si>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</si>
  <si>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</si>
  <si>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</si>
  <si>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</si>
  <si>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</si>
  <si>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</si>
  <si>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</si>
  <si>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</si>
  <si>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</si>
  <si>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</si>
  <si>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</si>
  <si>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</si>
  <si>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</si>
  <si>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</si>
  <si>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</si>
  <si>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</si>
  <si>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</si>
  <si>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</si>
  <si>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</si>
  <si>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</si>
  <si>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</si>
  <si>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</si>
  <si>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</si>
  <si>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</si>
  <si>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</si>
  <si>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</si>
  <si>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</si>
  <si>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</si>
  <si>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</si>
  <si>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</si>
  <si>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</si>
  <si>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</si>
  <si>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</si>
  <si>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</si>
  <si>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</si>
  <si>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</si>
  <si>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</si>
  <si>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</si>
  <si>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</si>
  <si>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</si>
  <si>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</si>
  <si>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</si>
  <si>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</si>
  <si>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</si>
  <si>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</si>
  <si>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</si>
  <si>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</si>
  <si>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</si>
  <si>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</si>
  <si>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</si>
  <si>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</si>
  <si>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</si>
  <si>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</si>
  <si>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</si>
  <si>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</si>
  <si>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</si>
  <si>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</si>
  <si>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</si>
  <si>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</si>
  <si>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</si>
  <si>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</si>
  <si>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</si>
  <si>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</si>
  <si>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</si>
  <si>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</si>
  <si>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</si>
  <si>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</si>
  <si>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</si>
  <si>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</si>
  <si>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</si>
  <si>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</si>
  <si>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</si>
  <si>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</si>
  <si>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</si>
  <si>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</si>
  <si>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</si>
  <si>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</si>
  <si>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</si>
  <si>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</si>
  <si>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</si>
  <si>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</si>
  <si>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</si>
  <si>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</si>
  <si>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</si>
  <si>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</si>
  <si>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</si>
  <si>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</si>
  <si>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</si>
  <si>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</si>
  <si>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</si>
  <si>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</si>
  <si>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</si>
  <si>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</si>
  <si>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</si>
  <si>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</si>
  <si>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</si>
  <si>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</si>
  <si>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</si>
  <si>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</si>
  <si>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</si>
  <si>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</si>
  <si>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</si>
  <si>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</si>
  <si>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</si>
  <si>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</si>
  <si>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</si>
  <si>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</si>
  <si>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</si>
  <si>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</si>
  <si>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</si>
  <si>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</si>
  <si>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</si>
  <si>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</si>
  <si>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</si>
  <si>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</si>
  <si>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</si>
  <si>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</si>
  <si>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</si>
  <si>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</si>
  <si>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</si>
  <si>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</si>
  <si>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</si>
  <si>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</si>
  <si>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</si>
  <si>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</si>
  <si>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</si>
  <si>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</si>
  <si>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</si>
  <si>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</si>
  <si>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</si>
  <si>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</si>
  <si>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</si>
  <si>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</si>
  <si>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</si>
  <si>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</si>
  <si>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</si>
  <si>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</si>
  <si>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</si>
  <si>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</si>
  <si>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</si>
  <si>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</si>
  <si>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</si>
  <si>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</si>
  <si>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</si>
  <si>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</si>
  <si>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</si>
  <si>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</si>
  <si>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</si>
  <si>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</si>
  <si>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</si>
  <si>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</si>
  <si>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</si>
  <si>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</si>
  <si>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</si>
  <si>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</si>
  <si>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</si>
  <si>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</si>
  <si>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</si>
  <si>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</si>
  <si>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</si>
  <si>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</si>
  <si>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</si>
  <si>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</si>
  <si>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</si>
  <si>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</si>
  <si>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</si>
  <si>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</si>
  <si>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</si>
  <si>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</si>
  <si>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</si>
  <si>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</si>
  <si>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</si>
  <si>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</si>
  <si>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</si>
  <si>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</si>
  <si>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</si>
  <si>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</si>
  <si>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</si>
  <si>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</si>
  <si>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</si>
  <si>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</si>
  <si>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</si>
  <si>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</si>
  <si>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</si>
  <si>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</si>
  <si>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</si>
  <si>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</si>
  <si>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</si>
  <si>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</si>
  <si>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</si>
  <si>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</si>
  <si>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</si>
  <si>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</si>
  <si>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</si>
  <si>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</si>
  <si>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</si>
  <si>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</si>
  <si>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</si>
  <si>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</si>
  <si>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</si>
  <si>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</si>
  <si>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</si>
  <si>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</si>
  <si>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</si>
  <si>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</si>
  <si>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</si>
  <si>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</si>
  <si>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</si>
  <si>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</si>
  <si>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</si>
  <si>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</si>
  <si>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</si>
  <si>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</si>
  <si>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</si>
  <si>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</si>
  <si>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</si>
  <si>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</si>
  <si>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П</t>
  </si>
  <si>
    <t>АО "Россети Тюмень"</t>
  </si>
  <si>
    <t>0.6 прочие инвестиционные проекты</t>
  </si>
  <si>
    <t>Год 2023</t>
  </si>
  <si>
    <t>Год 2024</t>
  </si>
  <si>
    <t>Год 2025</t>
  </si>
  <si>
    <t>Год 2026</t>
  </si>
  <si>
    <t>Год 2027</t>
  </si>
  <si>
    <t xml:space="preserve"> по состоянию на 01.01.2022</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</si>
  <si>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</si>
  <si>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</si>
  <si>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</si>
  <si>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</si>
  <si>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</si>
  <si>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</si>
  <si>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</si>
  <si>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</si>
  <si>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</si>
  <si>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</si>
  <si>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</si>
  <si>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</si>
  <si>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</si>
  <si>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</si>
  <si>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</si>
  <si>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</si>
  <si>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</si>
  <si>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</si>
  <si>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</si>
  <si>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</si>
  <si>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</si>
  <si>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</si>
  <si>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</si>
  <si>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</si>
  <si>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</si>
  <si>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</si>
  <si>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</si>
  <si>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</si>
  <si>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</si>
  <si>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</si>
  <si>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</si>
  <si>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</si>
  <si>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</si>
  <si>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</si>
  <si>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</si>
  <si>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</si>
  <si>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</si>
  <si>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</si>
  <si>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</si>
  <si>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</si>
  <si>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</si>
  <si>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</si>
  <si>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</si>
  <si>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3.7.</t>
  </si>
  <si>
    <t>ХМАО-Югра, Свердловская область</t>
  </si>
  <si>
    <t>M_NS2100.PR.0003</t>
  </si>
  <si>
    <t>­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</si>
  <si>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 Программа «Цифровая трансформация группы компаний «Россети» на период до 2030 года» (протокол СД ПАО «Россети» от 29.05.2020 № 418);
-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</si>
  <si>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t>
  </si>
  <si>
    <t>Кондинский район; Тавдинский городской округ</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</si>
  <si>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</si>
  <si>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АО "Россети Тюмень" </t>
  </si>
  <si>
    <t>Год раскрытия информации: 2023 год</t>
  </si>
  <si>
    <t>­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</si>
  <si>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</si>
  <si>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</si>
  <si>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2023 года с НДС, млн. руб.</t>
  </si>
  <si>
    <t>не наступил срок реализации</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</si>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</sst>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41" applyFont="1" applyFill="1"/>
    <xf numFmtId="168" fontId="41" fillId="0" borderId="36" xfId="67" applyNumberFormat="1" applyFont="1" applyFill="1" applyBorder="1" applyAlignment="1">
      <alignment horizontal="left" vertical="center" wrapText="1"/>
    </xf>
    <xf numFmtId="0" fontId="43" fillId="0" borderId="1" xfId="2" applyFont="1" applyBorder="1" applyAlignment="1">
      <alignment horizontal="center"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2"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7" fillId="0" borderId="10"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Fill="1" applyBorder="1" applyAlignment="1">
      <alignment horizontal="left" vertical="center" wrapText="1"/>
    </xf>
    <xf numFmtId="0" fontId="7" fillId="0" borderId="2" xfId="1"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61"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 zoomScale="85" zoomScaleSheetLayoutView="85" workbookViewId="0">
      <selection activeCell="C48" sqref="C48"/>
    </sheetView>
  </sheetViews>
  <sheetFormatPr defaultRowHeight="15" x14ac:dyDescent="0.25"/>
  <cols>
    <col min="1" max="1" width="6.140625" style="236" customWidth="1"/>
    <col min="2" max="2" width="53.5703125" style="236" customWidth="1"/>
    <col min="3" max="3" width="91.42578125" style="236" customWidth="1"/>
    <col min="4" max="4" width="20" style="236" customWidth="1"/>
    <col min="5" max="5" width="25.5703125" style="236" customWidth="1"/>
    <col min="6" max="6" width="16.42578125" style="236" customWidth="1"/>
    <col min="7" max="16384" width="9.140625" style="236"/>
  </cols>
  <sheetData>
    <row r="1" spans="1:19" s="16" customFormat="1" ht="18.75" customHeight="1" x14ac:dyDescent="0.2">
      <c r="A1" s="218"/>
      <c r="C1" s="219" t="s">
        <v>70</v>
      </c>
    </row>
    <row r="2" spans="1:19" s="16" customFormat="1" ht="18.75" customHeight="1" x14ac:dyDescent="0.3">
      <c r="A2" s="218"/>
      <c r="C2" s="220" t="s">
        <v>11</v>
      </c>
    </row>
    <row r="3" spans="1:19" s="16" customFormat="1" ht="18.75" x14ac:dyDescent="0.3">
      <c r="A3" s="221"/>
      <c r="C3" s="220" t="s">
        <v>69</v>
      </c>
    </row>
    <row r="4" spans="1:19" s="16" customFormat="1" ht="18.75" x14ac:dyDescent="0.3">
      <c r="A4" s="221"/>
      <c r="E4" s="220"/>
    </row>
    <row r="5" spans="1:19" s="16" customFormat="1" ht="15.75" x14ac:dyDescent="0.25">
      <c r="A5" s="285" t="s">
        <v>623</v>
      </c>
      <c r="B5" s="285"/>
      <c r="C5" s="285"/>
      <c r="D5" s="150"/>
      <c r="E5" s="150"/>
      <c r="F5" s="150"/>
      <c r="G5" s="150"/>
    </row>
    <row r="6" spans="1:19" s="16" customFormat="1" ht="18.75" x14ac:dyDescent="0.3">
      <c r="A6" s="221"/>
      <c r="E6" s="220"/>
    </row>
    <row r="7" spans="1:19" s="16" customFormat="1" ht="18.75" x14ac:dyDescent="0.2">
      <c r="A7" s="289" t="s">
        <v>10</v>
      </c>
      <c r="B7" s="289"/>
      <c r="C7" s="289"/>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19.5" customHeight="1" x14ac:dyDescent="0.2">
      <c r="A9" s="290" t="s">
        <v>563</v>
      </c>
      <c r="B9" s="290"/>
      <c r="C9" s="290"/>
      <c r="D9" s="224"/>
      <c r="E9" s="224"/>
      <c r="F9" s="222"/>
      <c r="G9" s="222"/>
      <c r="H9" s="222"/>
      <c r="I9" s="222"/>
      <c r="J9" s="222"/>
      <c r="K9" s="222"/>
      <c r="L9" s="222"/>
      <c r="M9" s="222"/>
      <c r="N9" s="222"/>
      <c r="O9" s="222"/>
      <c r="P9" s="222"/>
      <c r="Q9" s="222"/>
      <c r="R9" s="222"/>
      <c r="S9" s="222"/>
    </row>
    <row r="10" spans="1:19" s="16" customFormat="1" ht="18.75" x14ac:dyDescent="0.2">
      <c r="A10" s="286" t="s">
        <v>9</v>
      </c>
      <c r="B10" s="286"/>
      <c r="C10" s="286"/>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90" t="s">
        <v>616</v>
      </c>
      <c r="B12" s="290"/>
      <c r="C12" s="290"/>
      <c r="D12" s="224"/>
      <c r="E12" s="224"/>
      <c r="F12" s="222"/>
      <c r="G12" s="222"/>
      <c r="H12" s="222"/>
      <c r="I12" s="222"/>
      <c r="J12" s="222"/>
      <c r="K12" s="222"/>
      <c r="L12" s="222"/>
      <c r="M12" s="222"/>
      <c r="N12" s="222"/>
      <c r="O12" s="222"/>
      <c r="P12" s="222"/>
      <c r="Q12" s="222"/>
      <c r="R12" s="222"/>
      <c r="S12" s="222"/>
    </row>
    <row r="13" spans="1:19" s="16" customFormat="1" ht="18.75" x14ac:dyDescent="0.2">
      <c r="A13" s="286" t="s">
        <v>8</v>
      </c>
      <c r="B13" s="286"/>
      <c r="C13" s="286"/>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27" customFormat="1" ht="81.75" customHeight="1" x14ac:dyDescent="0.2">
      <c r="A15" s="291" t="s">
        <v>613</v>
      </c>
      <c r="B15" s="291"/>
      <c r="C15" s="291"/>
      <c r="D15" s="224"/>
      <c r="E15" s="224"/>
      <c r="F15" s="224"/>
      <c r="G15" s="224"/>
      <c r="H15" s="224"/>
      <c r="I15" s="224"/>
      <c r="J15" s="224"/>
      <c r="K15" s="224"/>
      <c r="L15" s="224"/>
      <c r="M15" s="224"/>
      <c r="N15" s="224"/>
      <c r="O15" s="224"/>
      <c r="P15" s="224"/>
      <c r="Q15" s="224"/>
      <c r="R15" s="224"/>
      <c r="S15" s="224"/>
    </row>
    <row r="16" spans="1:19" s="227" customFormat="1" ht="15" customHeight="1" x14ac:dyDescent="0.2">
      <c r="A16" s="286" t="s">
        <v>7</v>
      </c>
      <c r="B16" s="286"/>
      <c r="C16" s="286"/>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87" t="s">
        <v>509</v>
      </c>
      <c r="B18" s="288"/>
      <c r="C18" s="288"/>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6</v>
      </c>
      <c r="B20" s="231" t="s">
        <v>68</v>
      </c>
      <c r="C20" s="159" t="s">
        <v>67</v>
      </c>
      <c r="D20" s="232"/>
      <c r="E20" s="232"/>
      <c r="F20" s="217"/>
      <c r="G20" s="217"/>
      <c r="H20" s="217"/>
      <c r="I20" s="217"/>
      <c r="J20" s="217"/>
      <c r="K20" s="217"/>
      <c r="L20" s="217"/>
      <c r="M20" s="217"/>
      <c r="N20" s="217"/>
      <c r="O20" s="217"/>
      <c r="P20" s="217"/>
      <c r="Q20" s="233"/>
      <c r="R20" s="233"/>
      <c r="S20" s="233"/>
    </row>
    <row r="21" spans="1:19" s="227" customFormat="1" ht="16.5" customHeight="1" x14ac:dyDescent="0.2">
      <c r="A21" s="159">
        <v>1</v>
      </c>
      <c r="B21" s="231">
        <v>2</v>
      </c>
      <c r="C21" s="159">
        <v>3</v>
      </c>
      <c r="D21" s="232"/>
      <c r="E21" s="232"/>
      <c r="F21" s="217"/>
      <c r="G21" s="217"/>
      <c r="H21" s="217"/>
      <c r="I21" s="217"/>
      <c r="J21" s="217"/>
      <c r="K21" s="217"/>
      <c r="L21" s="217"/>
      <c r="M21" s="217"/>
      <c r="N21" s="217"/>
      <c r="O21" s="217"/>
      <c r="P21" s="217"/>
      <c r="Q21" s="233"/>
      <c r="R21" s="233"/>
      <c r="S21" s="233"/>
    </row>
    <row r="22" spans="1:19" s="227" customFormat="1" ht="39" customHeight="1" x14ac:dyDescent="0.2">
      <c r="A22" s="28" t="s">
        <v>66</v>
      </c>
      <c r="B22" s="234" t="s">
        <v>345</v>
      </c>
      <c r="C22" s="159" t="s">
        <v>564</v>
      </c>
      <c r="D22" s="232"/>
      <c r="E22" s="232"/>
      <c r="F22" s="217"/>
      <c r="G22" s="217"/>
      <c r="H22" s="217"/>
      <c r="I22" s="217"/>
      <c r="J22" s="217"/>
      <c r="K22" s="217"/>
      <c r="L22" s="217"/>
      <c r="M22" s="217"/>
      <c r="N22" s="217"/>
      <c r="O22" s="217"/>
      <c r="P22" s="217"/>
      <c r="Q22" s="233"/>
      <c r="R22" s="233"/>
      <c r="S22" s="233"/>
    </row>
    <row r="23" spans="1:19" s="227" customFormat="1" ht="41.25" customHeight="1" x14ac:dyDescent="0.2">
      <c r="A23" s="28" t="s">
        <v>64</v>
      </c>
      <c r="B23" s="35" t="s">
        <v>65</v>
      </c>
      <c r="C23" s="257" t="s">
        <v>527</v>
      </c>
      <c r="D23" s="232"/>
      <c r="E23" s="232"/>
      <c r="F23" s="217"/>
      <c r="G23" s="217"/>
      <c r="H23" s="217"/>
      <c r="I23" s="217"/>
      <c r="J23" s="217"/>
      <c r="K23" s="217"/>
      <c r="L23" s="217"/>
      <c r="M23" s="217"/>
      <c r="N23" s="217"/>
      <c r="O23" s="217"/>
      <c r="P23" s="217"/>
      <c r="Q23" s="233"/>
      <c r="R23" s="233"/>
      <c r="S23" s="233"/>
    </row>
    <row r="24" spans="1:19" s="227" customFormat="1" ht="24" customHeight="1" x14ac:dyDescent="0.2">
      <c r="A24" s="282"/>
      <c r="B24" s="283"/>
      <c r="C24" s="284"/>
      <c r="D24" s="232"/>
      <c r="E24" s="232"/>
      <c r="F24" s="217"/>
      <c r="G24" s="217"/>
      <c r="H24" s="217"/>
      <c r="I24" s="217"/>
      <c r="J24" s="217"/>
      <c r="K24" s="217"/>
      <c r="L24" s="217"/>
      <c r="M24" s="217"/>
      <c r="N24" s="217"/>
      <c r="O24" s="217"/>
      <c r="P24" s="217"/>
      <c r="Q24" s="233"/>
      <c r="R24" s="233"/>
      <c r="S24" s="233"/>
    </row>
    <row r="25" spans="1:19" s="227" customFormat="1" ht="58.5" customHeight="1" x14ac:dyDescent="0.2">
      <c r="A25" s="28" t="s">
        <v>63</v>
      </c>
      <c r="B25" s="147" t="s">
        <v>456</v>
      </c>
      <c r="C25" s="159" t="s">
        <v>559</v>
      </c>
      <c r="D25" s="232"/>
      <c r="E25" s="217"/>
      <c r="F25" s="217"/>
      <c r="G25" s="217"/>
      <c r="H25" s="217"/>
      <c r="I25" s="217"/>
      <c r="J25" s="217"/>
      <c r="K25" s="217"/>
      <c r="L25" s="217"/>
      <c r="M25" s="217"/>
      <c r="N25" s="217"/>
      <c r="O25" s="217"/>
      <c r="P25" s="233"/>
      <c r="Q25" s="233"/>
      <c r="R25" s="233"/>
      <c r="S25" s="233"/>
    </row>
    <row r="26" spans="1:19" s="227" customFormat="1" ht="42.75" customHeight="1" x14ac:dyDescent="0.2">
      <c r="A26" s="28" t="s">
        <v>62</v>
      </c>
      <c r="B26" s="147" t="s">
        <v>76</v>
      </c>
      <c r="C26" s="159" t="s">
        <v>615</v>
      </c>
      <c r="D26" s="232"/>
      <c r="E26" s="217"/>
      <c r="F26" s="217"/>
      <c r="G26" s="217"/>
      <c r="H26" s="217"/>
      <c r="I26" s="217"/>
      <c r="J26" s="217"/>
      <c r="K26" s="217"/>
      <c r="L26" s="217"/>
      <c r="M26" s="217"/>
      <c r="N26" s="217"/>
      <c r="O26" s="217"/>
      <c r="P26" s="233"/>
      <c r="Q26" s="233"/>
      <c r="R26" s="233"/>
      <c r="S26" s="233"/>
    </row>
    <row r="27" spans="1:19" s="227" customFormat="1" ht="51.75" customHeight="1" x14ac:dyDescent="0.2">
      <c r="A27" s="28" t="s">
        <v>60</v>
      </c>
      <c r="B27" s="147" t="s">
        <v>75</v>
      </c>
      <c r="C27" s="159" t="s">
        <v>620</v>
      </c>
      <c r="D27" s="232"/>
      <c r="E27" s="217"/>
      <c r="F27" s="217"/>
      <c r="G27" s="217"/>
      <c r="H27" s="217"/>
      <c r="I27" s="217"/>
      <c r="J27" s="217"/>
      <c r="K27" s="217"/>
      <c r="L27" s="217"/>
      <c r="M27" s="217"/>
      <c r="N27" s="217"/>
      <c r="O27" s="217"/>
      <c r="P27" s="233"/>
      <c r="Q27" s="233"/>
      <c r="R27" s="233"/>
      <c r="S27" s="233"/>
    </row>
    <row r="28" spans="1:19" s="227" customFormat="1" ht="42.75" customHeight="1" x14ac:dyDescent="0.2">
      <c r="A28" s="28" t="s">
        <v>59</v>
      </c>
      <c r="B28" s="147" t="s">
        <v>457</v>
      </c>
      <c r="C28" s="159" t="s">
        <v>529</v>
      </c>
      <c r="D28" s="232"/>
      <c r="E28" s="217"/>
      <c r="F28" s="217"/>
      <c r="G28" s="217"/>
      <c r="H28" s="217"/>
      <c r="I28" s="217"/>
      <c r="J28" s="217"/>
      <c r="K28" s="217"/>
      <c r="L28" s="217"/>
      <c r="M28" s="217"/>
      <c r="N28" s="217"/>
      <c r="O28" s="217"/>
      <c r="P28" s="233"/>
      <c r="Q28" s="233"/>
      <c r="R28" s="233"/>
      <c r="S28" s="233"/>
    </row>
    <row r="29" spans="1:19" s="227" customFormat="1" ht="51.75" customHeight="1" x14ac:dyDescent="0.2">
      <c r="A29" s="28" t="s">
        <v>57</v>
      </c>
      <c r="B29" s="147" t="s">
        <v>458</v>
      </c>
      <c r="C29" s="159" t="s">
        <v>529</v>
      </c>
      <c r="D29" s="232"/>
      <c r="E29" s="217"/>
      <c r="F29" s="217"/>
      <c r="G29" s="217"/>
      <c r="H29" s="217"/>
      <c r="I29" s="217"/>
      <c r="J29" s="217"/>
      <c r="K29" s="217"/>
      <c r="L29" s="217"/>
      <c r="M29" s="217"/>
      <c r="N29" s="217"/>
      <c r="O29" s="217"/>
      <c r="P29" s="233"/>
      <c r="Q29" s="233"/>
      <c r="R29" s="233"/>
      <c r="S29" s="233"/>
    </row>
    <row r="30" spans="1:19" s="227" customFormat="1" ht="51.75" customHeight="1" x14ac:dyDescent="0.2">
      <c r="A30" s="28" t="s">
        <v>55</v>
      </c>
      <c r="B30" s="147" t="s">
        <v>459</v>
      </c>
      <c r="C30" s="159" t="s">
        <v>529</v>
      </c>
      <c r="D30" s="232"/>
      <c r="E30" s="217"/>
      <c r="F30" s="217"/>
      <c r="G30" s="217"/>
      <c r="H30" s="217"/>
      <c r="I30" s="217"/>
      <c r="J30" s="217"/>
      <c r="K30" s="217"/>
      <c r="L30" s="217"/>
      <c r="M30" s="217"/>
      <c r="N30" s="217"/>
      <c r="O30" s="217"/>
      <c r="P30" s="233"/>
      <c r="Q30" s="233"/>
      <c r="R30" s="233"/>
      <c r="S30" s="233"/>
    </row>
    <row r="31" spans="1:19" s="227" customFormat="1" ht="51.75" customHeight="1" x14ac:dyDescent="0.2">
      <c r="A31" s="28" t="s">
        <v>74</v>
      </c>
      <c r="B31" s="147" t="s">
        <v>460</v>
      </c>
      <c r="C31" s="159" t="s">
        <v>529</v>
      </c>
      <c r="D31" s="232"/>
      <c r="E31" s="217"/>
      <c r="F31" s="217"/>
      <c r="G31" s="217"/>
      <c r="H31" s="217"/>
      <c r="I31" s="217"/>
      <c r="J31" s="217"/>
      <c r="K31" s="217"/>
      <c r="L31" s="217"/>
      <c r="M31" s="217"/>
      <c r="N31" s="217"/>
      <c r="O31" s="217"/>
      <c r="P31" s="233"/>
      <c r="Q31" s="233"/>
      <c r="R31" s="233"/>
      <c r="S31" s="233"/>
    </row>
    <row r="32" spans="1:19" s="227" customFormat="1" ht="51.75" customHeight="1" x14ac:dyDescent="0.2">
      <c r="A32" s="28" t="s">
        <v>72</v>
      </c>
      <c r="B32" s="147" t="s">
        <v>461</v>
      </c>
      <c r="C32" s="159" t="s">
        <v>529</v>
      </c>
      <c r="D32" s="232"/>
      <c r="E32" s="217"/>
      <c r="F32" s="217"/>
      <c r="G32" s="217"/>
      <c r="H32" s="217"/>
      <c r="I32" s="217"/>
      <c r="J32" s="217"/>
      <c r="K32" s="217"/>
      <c r="L32" s="217"/>
      <c r="M32" s="217"/>
      <c r="N32" s="217"/>
      <c r="O32" s="217"/>
      <c r="P32" s="233"/>
      <c r="Q32" s="233"/>
      <c r="R32" s="233"/>
      <c r="S32" s="233"/>
    </row>
    <row r="33" spans="1:19" s="227" customFormat="1" ht="101.25" customHeight="1" x14ac:dyDescent="0.2">
      <c r="A33" s="28" t="s">
        <v>71</v>
      </c>
      <c r="B33" s="147" t="s">
        <v>462</v>
      </c>
      <c r="C33" s="159" t="s">
        <v>557</v>
      </c>
      <c r="D33" s="232"/>
      <c r="E33" s="217"/>
      <c r="F33" s="217"/>
      <c r="G33" s="217"/>
      <c r="H33" s="217"/>
      <c r="I33" s="217"/>
      <c r="J33" s="217"/>
      <c r="K33" s="217"/>
      <c r="L33" s="217"/>
      <c r="M33" s="217"/>
      <c r="N33" s="217"/>
      <c r="O33" s="217"/>
      <c r="P33" s="233"/>
      <c r="Q33" s="233"/>
      <c r="R33" s="233"/>
      <c r="S33" s="233"/>
    </row>
    <row r="34" spans="1:19" ht="111" customHeight="1" x14ac:dyDescent="0.25">
      <c r="A34" s="28" t="s">
        <v>478</v>
      </c>
      <c r="B34" s="147" t="s">
        <v>463</v>
      </c>
      <c r="C34" s="159" t="s">
        <v>529</v>
      </c>
      <c r="D34" s="235"/>
      <c r="E34" s="235"/>
      <c r="F34" s="235"/>
      <c r="G34" s="235"/>
      <c r="H34" s="235"/>
      <c r="I34" s="235"/>
      <c r="J34" s="235"/>
      <c r="K34" s="235"/>
      <c r="L34" s="235"/>
      <c r="M34" s="235"/>
      <c r="N34" s="235"/>
      <c r="O34" s="235"/>
      <c r="P34" s="235"/>
      <c r="Q34" s="235"/>
      <c r="R34" s="235"/>
      <c r="S34" s="235"/>
    </row>
    <row r="35" spans="1:19" ht="58.5" customHeight="1" x14ac:dyDescent="0.25">
      <c r="A35" s="28" t="s">
        <v>466</v>
      </c>
      <c r="B35" s="147" t="s">
        <v>73</v>
      </c>
      <c r="C35" s="159" t="s">
        <v>529</v>
      </c>
      <c r="D35" s="235"/>
      <c r="E35" s="235"/>
      <c r="F35" s="235"/>
      <c r="G35" s="235"/>
      <c r="H35" s="235"/>
      <c r="I35" s="235"/>
      <c r="J35" s="235"/>
      <c r="K35" s="235"/>
      <c r="L35" s="235"/>
      <c r="M35" s="235"/>
      <c r="N35" s="235"/>
      <c r="O35" s="235"/>
      <c r="P35" s="235"/>
      <c r="Q35" s="235"/>
      <c r="R35" s="235"/>
      <c r="S35" s="235"/>
    </row>
    <row r="36" spans="1:19" ht="51.75" customHeight="1" x14ac:dyDescent="0.25">
      <c r="A36" s="28" t="s">
        <v>479</v>
      </c>
      <c r="B36" s="147" t="s">
        <v>464</v>
      </c>
      <c r="C36" s="159" t="s">
        <v>529</v>
      </c>
      <c r="D36" s="235"/>
      <c r="E36" s="235"/>
      <c r="F36" s="235"/>
      <c r="G36" s="235"/>
      <c r="H36" s="235"/>
      <c r="I36" s="235"/>
      <c r="J36" s="235"/>
      <c r="K36" s="235"/>
      <c r="L36" s="235"/>
      <c r="M36" s="235"/>
      <c r="N36" s="235"/>
      <c r="O36" s="235"/>
      <c r="P36" s="235"/>
      <c r="Q36" s="235"/>
      <c r="R36" s="235"/>
      <c r="S36" s="235"/>
    </row>
    <row r="37" spans="1:19" ht="43.5" customHeight="1" x14ac:dyDescent="0.25">
      <c r="A37" s="28" t="s">
        <v>467</v>
      </c>
      <c r="B37" s="147" t="s">
        <v>465</v>
      </c>
      <c r="C37" s="159" t="s">
        <v>371</v>
      </c>
      <c r="D37" s="235"/>
      <c r="E37" s="235"/>
      <c r="F37" s="235"/>
      <c r="G37" s="235"/>
      <c r="H37" s="235"/>
      <c r="I37" s="235"/>
      <c r="J37" s="235"/>
      <c r="K37" s="235"/>
      <c r="L37" s="235"/>
      <c r="M37" s="235"/>
      <c r="N37" s="235"/>
      <c r="O37" s="235"/>
      <c r="P37" s="235"/>
      <c r="Q37" s="235"/>
      <c r="R37" s="235"/>
      <c r="S37" s="235"/>
    </row>
    <row r="38" spans="1:19" ht="43.5" customHeight="1" x14ac:dyDescent="0.25">
      <c r="A38" s="28" t="s">
        <v>480</v>
      </c>
      <c r="B38" s="147" t="s">
        <v>239</v>
      </c>
      <c r="C38" s="159" t="s">
        <v>529</v>
      </c>
      <c r="D38" s="235"/>
      <c r="E38" s="235"/>
      <c r="F38" s="235"/>
      <c r="G38" s="235"/>
      <c r="H38" s="235"/>
      <c r="I38" s="235"/>
      <c r="J38" s="235"/>
      <c r="K38" s="235"/>
      <c r="L38" s="235"/>
      <c r="M38" s="235"/>
      <c r="N38" s="235"/>
      <c r="O38" s="235"/>
      <c r="P38" s="235"/>
      <c r="Q38" s="235"/>
      <c r="R38" s="235"/>
      <c r="S38" s="235"/>
    </row>
    <row r="39" spans="1:19" ht="23.25" customHeight="1" x14ac:dyDescent="0.25">
      <c r="A39" s="282"/>
      <c r="B39" s="283"/>
      <c r="C39" s="284"/>
      <c r="D39" s="235"/>
      <c r="E39" s="235"/>
      <c r="F39" s="235"/>
      <c r="G39" s="235"/>
      <c r="H39" s="235"/>
      <c r="I39" s="235"/>
      <c r="J39" s="235"/>
      <c r="K39" s="235"/>
      <c r="L39" s="235"/>
      <c r="M39" s="235"/>
      <c r="N39" s="235"/>
      <c r="O39" s="235"/>
      <c r="P39" s="235"/>
      <c r="Q39" s="235"/>
      <c r="R39" s="235"/>
      <c r="S39" s="235"/>
    </row>
    <row r="40" spans="1:19" ht="63" x14ac:dyDescent="0.25">
      <c r="A40" s="28" t="s">
        <v>468</v>
      </c>
      <c r="B40" s="147" t="s">
        <v>522</v>
      </c>
      <c r="C40" s="159" t="str">
        <f>CONCATENATE((ROUND(C48,2))," ","млн. руб.")</f>
        <v>8,35 млн. руб.</v>
      </c>
      <c r="D40" s="235"/>
      <c r="E40" s="235"/>
      <c r="F40" s="235"/>
      <c r="G40" s="235"/>
      <c r="H40" s="235"/>
      <c r="I40" s="235"/>
      <c r="J40" s="235"/>
      <c r="K40" s="235"/>
      <c r="L40" s="235"/>
      <c r="M40" s="235"/>
      <c r="N40" s="235"/>
      <c r="O40" s="235"/>
      <c r="P40" s="235"/>
      <c r="Q40" s="235"/>
      <c r="R40" s="235"/>
      <c r="S40" s="235"/>
    </row>
    <row r="41" spans="1:19" ht="105.75" customHeight="1" x14ac:dyDescent="0.25">
      <c r="A41" s="28" t="s">
        <v>481</v>
      </c>
      <c r="B41" s="147" t="s">
        <v>504</v>
      </c>
      <c r="C41" s="159" t="s">
        <v>558</v>
      </c>
      <c r="D41" s="235"/>
      <c r="E41" s="235"/>
      <c r="F41" s="235"/>
      <c r="G41" s="235"/>
      <c r="H41" s="235"/>
      <c r="I41" s="235"/>
      <c r="J41" s="235"/>
      <c r="K41" s="235"/>
      <c r="L41" s="235"/>
      <c r="M41" s="235"/>
      <c r="N41" s="235"/>
      <c r="O41" s="235"/>
      <c r="P41" s="235"/>
      <c r="Q41" s="235"/>
      <c r="R41" s="235"/>
      <c r="S41" s="235"/>
    </row>
    <row r="42" spans="1:19" ht="83.25" customHeight="1" x14ac:dyDescent="0.25">
      <c r="A42" s="28" t="s">
        <v>469</v>
      </c>
      <c r="B42" s="147" t="s">
        <v>519</v>
      </c>
      <c r="C42" s="159" t="s">
        <v>558</v>
      </c>
      <c r="D42" s="235"/>
      <c r="E42" s="235"/>
      <c r="F42" s="235"/>
      <c r="G42" s="235"/>
      <c r="H42" s="235"/>
      <c r="I42" s="235"/>
      <c r="J42" s="235"/>
      <c r="K42" s="235"/>
      <c r="L42" s="235"/>
      <c r="M42" s="235"/>
      <c r="N42" s="235"/>
      <c r="O42" s="235"/>
      <c r="P42" s="235"/>
      <c r="Q42" s="235"/>
      <c r="R42" s="235"/>
      <c r="S42" s="235"/>
    </row>
    <row r="43" spans="1:19" ht="186" customHeight="1" x14ac:dyDescent="0.25">
      <c r="A43" s="28" t="s">
        <v>484</v>
      </c>
      <c r="B43" s="147" t="s">
        <v>485</v>
      </c>
      <c r="C43" s="159" t="s">
        <v>558</v>
      </c>
      <c r="D43" s="235"/>
      <c r="E43" s="235"/>
      <c r="F43" s="235"/>
      <c r="G43" s="235"/>
      <c r="H43" s="235"/>
      <c r="I43" s="235"/>
      <c r="J43" s="235"/>
      <c r="K43" s="235"/>
      <c r="L43" s="235"/>
      <c r="M43" s="235"/>
      <c r="N43" s="235"/>
      <c r="O43" s="235"/>
      <c r="P43" s="235"/>
      <c r="Q43" s="235"/>
      <c r="R43" s="235"/>
      <c r="S43" s="235"/>
    </row>
    <row r="44" spans="1:19" ht="111" customHeight="1" x14ac:dyDescent="0.25">
      <c r="A44" s="28" t="s">
        <v>470</v>
      </c>
      <c r="B44" s="147" t="s">
        <v>510</v>
      </c>
      <c r="C44" s="159" t="s">
        <v>559</v>
      </c>
      <c r="D44" s="235"/>
      <c r="E44" s="235"/>
      <c r="F44" s="235"/>
      <c r="G44" s="235"/>
      <c r="H44" s="235"/>
      <c r="I44" s="235"/>
      <c r="J44" s="235"/>
      <c r="K44" s="235"/>
      <c r="L44" s="235"/>
      <c r="M44" s="235"/>
      <c r="N44" s="235"/>
      <c r="O44" s="235"/>
      <c r="P44" s="235"/>
      <c r="Q44" s="235"/>
      <c r="R44" s="235"/>
      <c r="S44" s="235"/>
    </row>
    <row r="45" spans="1:19" ht="120" customHeight="1" x14ac:dyDescent="0.25">
      <c r="A45" s="28" t="s">
        <v>505</v>
      </c>
      <c r="B45" s="147" t="s">
        <v>511</v>
      </c>
      <c r="C45" s="159" t="s">
        <v>559</v>
      </c>
      <c r="D45" s="235"/>
      <c r="E45" s="235"/>
      <c r="F45" s="235"/>
      <c r="G45" s="235"/>
      <c r="H45" s="235"/>
      <c r="I45" s="235"/>
      <c r="J45" s="235"/>
      <c r="K45" s="235"/>
      <c r="L45" s="235"/>
      <c r="M45" s="235"/>
      <c r="N45" s="235"/>
      <c r="O45" s="235"/>
      <c r="P45" s="235"/>
      <c r="Q45" s="235"/>
      <c r="R45" s="235"/>
      <c r="S45" s="235"/>
    </row>
    <row r="46" spans="1:19" ht="101.25" customHeight="1" x14ac:dyDescent="0.25">
      <c r="A46" s="28" t="s">
        <v>471</v>
      </c>
      <c r="B46" s="147" t="s">
        <v>512</v>
      </c>
      <c r="C46" s="159" t="s">
        <v>559</v>
      </c>
      <c r="D46" s="235"/>
      <c r="E46" s="235"/>
      <c r="F46" s="235"/>
      <c r="G46" s="235"/>
      <c r="H46" s="235"/>
      <c r="I46" s="235"/>
      <c r="J46" s="235"/>
      <c r="K46" s="235"/>
      <c r="L46" s="235"/>
      <c r="M46" s="235"/>
      <c r="N46" s="235"/>
      <c r="O46" s="235"/>
      <c r="P46" s="235"/>
      <c r="Q46" s="235"/>
      <c r="R46" s="235"/>
      <c r="S46" s="235"/>
    </row>
    <row r="47" spans="1:19" ht="18.75" customHeight="1" x14ac:dyDescent="0.25">
      <c r="A47" s="282"/>
      <c r="B47" s="283"/>
      <c r="C47" s="284"/>
      <c r="D47" s="235"/>
      <c r="E47" s="235"/>
      <c r="F47" s="235"/>
      <c r="G47" s="235"/>
      <c r="H47" s="235"/>
      <c r="I47" s="235"/>
      <c r="J47" s="235"/>
      <c r="K47" s="235"/>
      <c r="L47" s="235"/>
      <c r="M47" s="235"/>
      <c r="N47" s="235"/>
      <c r="O47" s="235"/>
      <c r="P47" s="235"/>
      <c r="Q47" s="235"/>
      <c r="R47" s="235"/>
      <c r="S47" s="235"/>
    </row>
    <row r="48" spans="1:19" ht="75.75" customHeight="1" x14ac:dyDescent="0.25">
      <c r="A48" s="28" t="s">
        <v>506</v>
      </c>
      <c r="B48" s="147" t="s">
        <v>520</v>
      </c>
      <c r="C48" s="267">
        <f>'6.2. Паспорт фин осв ввод'!AC24</f>
        <v>8.3485361999999999</v>
      </c>
      <c r="D48" s="235"/>
      <c r="E48" s="235"/>
      <c r="F48" s="235"/>
      <c r="G48" s="235"/>
      <c r="H48" s="235"/>
      <c r="I48" s="235"/>
      <c r="J48" s="235"/>
      <c r="K48" s="235"/>
      <c r="L48" s="235"/>
      <c r="M48" s="235"/>
      <c r="N48" s="235"/>
      <c r="O48" s="235"/>
      <c r="P48" s="235"/>
      <c r="Q48" s="235"/>
      <c r="R48" s="235"/>
      <c r="S48" s="235"/>
    </row>
    <row r="49" spans="1:19" ht="71.25" customHeight="1" x14ac:dyDescent="0.25">
      <c r="A49" s="28" t="s">
        <v>472</v>
      </c>
      <c r="B49" s="147" t="s">
        <v>521</v>
      </c>
      <c r="C49" s="267">
        <f>'6.2. Паспорт фин осв ввод'!AC30</f>
        <v>7.0028699999999997</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M_NS2100.PR.0003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483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6</v>
      </c>
      <c r="B19" s="299" t="s">
        <v>109</v>
      </c>
      <c r="C19" s="300" t="s">
        <v>377</v>
      </c>
      <c r="D19" s="299" t="s">
        <v>376</v>
      </c>
      <c r="E19" s="299" t="s">
        <v>108</v>
      </c>
      <c r="F19" s="299" t="s">
        <v>107</v>
      </c>
      <c r="G19" s="299" t="s">
        <v>372</v>
      </c>
      <c r="H19" s="299" t="s">
        <v>106</v>
      </c>
      <c r="I19" s="299" t="s">
        <v>105</v>
      </c>
      <c r="J19" s="299" t="s">
        <v>104</v>
      </c>
      <c r="K19" s="299" t="s">
        <v>103</v>
      </c>
      <c r="L19" s="299" t="s">
        <v>102</v>
      </c>
      <c r="M19" s="299" t="s">
        <v>101</v>
      </c>
      <c r="N19" s="299" t="s">
        <v>100</v>
      </c>
      <c r="O19" s="299" t="s">
        <v>99</v>
      </c>
      <c r="P19" s="299" t="s">
        <v>98</v>
      </c>
      <c r="Q19" s="299" t="s">
        <v>375</v>
      </c>
      <c r="R19" s="299"/>
      <c r="S19" s="302" t="s">
        <v>475</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9" t="s">
        <v>373</v>
      </c>
      <c r="R20" s="40" t="s">
        <v>374</v>
      </c>
      <c r="S20" s="302"/>
      <c r="T20" s="32"/>
      <c r="U20" s="32"/>
      <c r="V20" s="32"/>
      <c r="W20" s="32"/>
      <c r="X20" s="32"/>
      <c r="Y20" s="32"/>
      <c r="Z20" s="31"/>
      <c r="AA20" s="31"/>
      <c r="AB20" s="31"/>
    </row>
    <row r="21" spans="1:28" s="3" customFormat="1" ht="18.75" x14ac:dyDescent="0.2">
      <c r="A21" s="39">
        <v>1</v>
      </c>
      <c r="B21" s="44">
        <v>2</v>
      </c>
      <c r="C21" s="39">
        <v>3</v>
      </c>
      <c r="D21" s="44">
        <v>4</v>
      </c>
      <c r="E21" s="39">
        <v>5</v>
      </c>
      <c r="F21" s="44">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0"/>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4" t="s">
        <v>370</v>
      </c>
      <c r="C29" s="44"/>
      <c r="D29" s="44"/>
      <c r="E29" s="104" t="s">
        <v>371</v>
      </c>
      <c r="F29" s="104" t="s">
        <v>371</v>
      </c>
      <c r="G29" s="104" t="s">
        <v>371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'1. паспорт местоположение'!A12:C12</f>
        <v>M_NS2100.PR.0003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20" s="56"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517</v>
      </c>
      <c r="F21" s="312"/>
      <c r="G21" s="311" t="s">
        <v>280</v>
      </c>
      <c r="H21" s="312"/>
      <c r="I21" s="311" t="s">
        <v>130</v>
      </c>
      <c r="J21" s="312"/>
      <c r="K21" s="315" t="s">
        <v>129</v>
      </c>
      <c r="L21" s="311" t="s">
        <v>128</v>
      </c>
      <c r="M21" s="312"/>
      <c r="N21" s="311" t="s">
        <v>513</v>
      </c>
      <c r="O21" s="312"/>
      <c r="P21" s="315" t="s">
        <v>127</v>
      </c>
      <c r="Q21" s="303" t="s">
        <v>126</v>
      </c>
      <c r="R21" s="304"/>
      <c r="S21" s="303" t="s">
        <v>125</v>
      </c>
      <c r="T21" s="305"/>
    </row>
    <row r="22" spans="1:20" ht="204.75" customHeight="1" x14ac:dyDescent="0.25">
      <c r="A22" s="309"/>
      <c r="B22" s="313"/>
      <c r="C22" s="314"/>
      <c r="D22" s="318"/>
      <c r="E22" s="313"/>
      <c r="F22" s="314"/>
      <c r="G22" s="313"/>
      <c r="H22" s="314"/>
      <c r="I22" s="313"/>
      <c r="J22" s="314"/>
      <c r="K22" s="316"/>
      <c r="L22" s="313"/>
      <c r="M22" s="314"/>
      <c r="N22" s="313"/>
      <c r="O22" s="314"/>
      <c r="P22" s="316"/>
      <c r="Q22" s="89" t="s">
        <v>124</v>
      </c>
      <c r="R22" s="89" t="s">
        <v>487</v>
      </c>
      <c r="S22" s="89" t="s">
        <v>123</v>
      </c>
      <c r="T22" s="89" t="s">
        <v>122</v>
      </c>
    </row>
    <row r="23" spans="1:20" ht="51.75" customHeight="1" x14ac:dyDescent="0.25">
      <c r="A23" s="310"/>
      <c r="B23" s="148" t="s">
        <v>120</v>
      </c>
      <c r="C23" s="148" t="s">
        <v>121</v>
      </c>
      <c r="D23" s="316"/>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89" t="s">
        <v>120</v>
      </c>
      <c r="R23" s="89" t="s">
        <v>120</v>
      </c>
      <c r="S23" s="89" t="s">
        <v>120</v>
      </c>
      <c r="T23" s="89"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0" customFormat="1" x14ac:dyDescent="0.25">
      <c r="A25" s="243"/>
      <c r="B25" s="244"/>
      <c r="C25" s="244"/>
      <c r="D25" s="245"/>
      <c r="E25" s="244"/>
      <c r="F25" s="244"/>
      <c r="G25" s="244"/>
      <c r="H25" s="244"/>
      <c r="I25" s="244"/>
      <c r="J25" s="246"/>
      <c r="K25" s="247"/>
      <c r="L25" s="246"/>
      <c r="M25" s="248"/>
      <c r="N25" s="248"/>
      <c r="O25" s="248"/>
      <c r="P25" s="246"/>
      <c r="Q25" s="249"/>
      <c r="R25" s="247"/>
      <c r="S25" s="247"/>
      <c r="T25" s="247"/>
    </row>
    <row r="26" spans="1:20" s="250" customFormat="1" x14ac:dyDescent="0.25">
      <c r="A26" s="243"/>
      <c r="B26" s="244"/>
      <c r="C26" s="244"/>
      <c r="D26" s="251"/>
      <c r="E26" s="244"/>
      <c r="F26" s="244"/>
      <c r="G26" s="244"/>
      <c r="H26" s="244"/>
      <c r="I26" s="244"/>
      <c r="J26" s="246"/>
      <c r="K26" s="247"/>
      <c r="L26" s="246"/>
      <c r="M26" s="248"/>
      <c r="N26" s="248"/>
      <c r="O26" s="248"/>
      <c r="P26" s="246"/>
      <c r="Q26" s="249"/>
      <c r="R26" s="247"/>
      <c r="S26" s="247"/>
      <c r="T26" s="247"/>
    </row>
    <row r="27" spans="1:20" s="56" customFormat="1" x14ac:dyDescent="0.25">
      <c r="A27" s="60"/>
      <c r="B27" s="58"/>
      <c r="C27" s="58"/>
      <c r="D27" s="167"/>
      <c r="E27" s="58"/>
      <c r="F27" s="58"/>
      <c r="G27" s="58"/>
      <c r="H27" s="58"/>
      <c r="I27" s="58"/>
      <c r="J27" s="57"/>
      <c r="K27" s="57"/>
      <c r="L27" s="57"/>
      <c r="M27" s="59"/>
      <c r="N27" s="59"/>
      <c r="O27" s="59"/>
      <c r="P27" s="57"/>
      <c r="Q27" s="151"/>
      <c r="R27" s="58"/>
      <c r="S27" s="151"/>
      <c r="T27" s="58"/>
    </row>
    <row r="28" spans="1:20" s="56" customFormat="1" x14ac:dyDescent="0.25">
      <c r="A28" s="60"/>
      <c r="B28" s="58"/>
      <c r="C28" s="58"/>
      <c r="D28" s="167"/>
      <c r="E28" s="58"/>
      <c r="F28" s="58"/>
      <c r="G28" s="58"/>
      <c r="H28" s="58"/>
      <c r="I28" s="58"/>
      <c r="J28" s="57"/>
      <c r="K28" s="57"/>
      <c r="L28" s="57"/>
      <c r="M28" s="59"/>
      <c r="N28" s="59"/>
      <c r="O28" s="59"/>
      <c r="P28" s="57"/>
      <c r="Q28" s="151"/>
      <c r="R28" s="58"/>
      <c r="S28" s="151"/>
      <c r="T28" s="58"/>
    </row>
    <row r="29" spans="1:20" s="56" customFormat="1" x14ac:dyDescent="0.25">
      <c r="A29" s="60"/>
      <c r="B29" s="58"/>
      <c r="C29" s="58"/>
      <c r="D29" s="167"/>
      <c r="E29" s="58"/>
      <c r="F29" s="58"/>
      <c r="G29" s="58"/>
      <c r="H29" s="58"/>
      <c r="I29" s="58"/>
      <c r="J29" s="57"/>
      <c r="K29" s="57"/>
      <c r="L29" s="57"/>
      <c r="M29" s="59"/>
      <c r="N29" s="59"/>
      <c r="O29" s="59"/>
      <c r="P29" s="57"/>
      <c r="Q29" s="151"/>
      <c r="R29" s="58"/>
      <c r="S29" s="151"/>
      <c r="T29" s="58"/>
    </row>
    <row r="30" spans="1:20" s="56" customFormat="1" x14ac:dyDescent="0.25">
      <c r="A30" s="60"/>
      <c r="B30" s="58"/>
      <c r="C30" s="58"/>
      <c r="D30" s="167"/>
      <c r="E30" s="58"/>
      <c r="F30" s="58"/>
      <c r="G30" s="58"/>
      <c r="H30" s="58"/>
      <c r="I30" s="58"/>
      <c r="J30" s="57"/>
      <c r="K30" s="57"/>
      <c r="L30" s="57"/>
      <c r="M30" s="59"/>
      <c r="N30" s="59"/>
      <c r="O30" s="59"/>
      <c r="P30" s="57"/>
      <c r="Q30" s="151"/>
      <c r="R30" s="58"/>
      <c r="S30" s="151"/>
      <c r="T30" s="58"/>
    </row>
    <row r="31" spans="1:20" s="56" customFormat="1" x14ac:dyDescent="0.25">
      <c r="A31" s="60"/>
      <c r="B31" s="58"/>
      <c r="C31" s="58"/>
      <c r="D31" s="167"/>
      <c r="E31" s="58"/>
      <c r="F31" s="58"/>
      <c r="G31" s="58"/>
      <c r="H31" s="58"/>
      <c r="I31" s="58"/>
      <c r="J31" s="57"/>
      <c r="K31" s="57"/>
      <c r="L31" s="57"/>
      <c r="M31" s="59"/>
      <c r="N31" s="59"/>
      <c r="O31" s="59"/>
      <c r="P31" s="57"/>
      <c r="Q31" s="151"/>
      <c r="R31" s="58"/>
      <c r="S31" s="151"/>
      <c r="T31" s="58"/>
    </row>
    <row r="32" spans="1:20" x14ac:dyDescent="0.25">
      <c r="A32" s="60"/>
      <c r="B32" s="58"/>
      <c r="C32" s="58"/>
      <c r="D32" s="167"/>
      <c r="E32" s="58"/>
      <c r="F32" s="58"/>
      <c r="G32" s="58"/>
      <c r="H32" s="58"/>
      <c r="I32" s="58"/>
      <c r="J32" s="57"/>
      <c r="K32" s="57"/>
      <c r="L32" s="57"/>
      <c r="M32" s="59"/>
      <c r="N32" s="158"/>
      <c r="O32" s="158"/>
      <c r="P32" s="158"/>
      <c r="Q32" s="158"/>
      <c r="R32" s="158"/>
      <c r="S32" s="158"/>
      <c r="T32" s="158"/>
    </row>
    <row r="33" spans="1:113" x14ac:dyDescent="0.25">
      <c r="A33" s="60"/>
      <c r="B33" s="58"/>
      <c r="C33" s="58"/>
      <c r="D33" s="167"/>
      <c r="E33" s="58"/>
      <c r="F33" s="58"/>
      <c r="G33" s="58"/>
      <c r="H33" s="58"/>
      <c r="I33" s="58"/>
      <c r="J33" s="57"/>
      <c r="K33" s="57"/>
      <c r="L33" s="57"/>
      <c r="M33" s="59"/>
      <c r="N33" s="158"/>
      <c r="O33" s="158"/>
      <c r="P33" s="158"/>
      <c r="Q33" s="158"/>
      <c r="R33" s="158"/>
      <c r="S33" s="158"/>
      <c r="T33" s="158"/>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17" t="s">
        <v>523</v>
      </c>
      <c r="C36" s="317"/>
      <c r="D36" s="317"/>
      <c r="E36" s="317"/>
      <c r="F36" s="317"/>
      <c r="G36" s="317"/>
      <c r="H36" s="317"/>
      <c r="I36" s="317"/>
      <c r="J36" s="317"/>
      <c r="K36" s="317"/>
      <c r="L36" s="317"/>
      <c r="M36" s="317"/>
      <c r="N36" s="317"/>
      <c r="O36" s="317"/>
      <c r="P36" s="317"/>
      <c r="Q36" s="317"/>
      <c r="R36" s="317"/>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M_NS2100.PR.0003</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2.25" customHeight="1" x14ac:dyDescent="0.2">
      <c r="E15" s="319" t="str">
        <f>'1. паспорт местоположение'!A15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6" customFormat="1" ht="21" customHeight="1" x14ac:dyDescent="0.25"/>
    <row r="21" spans="1:27" ht="15.75" customHeight="1" x14ac:dyDescent="0.25">
      <c r="A21" s="320" t="s">
        <v>6</v>
      </c>
      <c r="B21" s="322" t="s">
        <v>497</v>
      </c>
      <c r="C21" s="323"/>
      <c r="D21" s="322" t="s">
        <v>499</v>
      </c>
      <c r="E21" s="323"/>
      <c r="F21" s="303" t="s">
        <v>103</v>
      </c>
      <c r="G21" s="305"/>
      <c r="H21" s="305"/>
      <c r="I21" s="304"/>
      <c r="J21" s="320" t="s">
        <v>500</v>
      </c>
      <c r="K21" s="322" t="s">
        <v>501</v>
      </c>
      <c r="L21" s="323"/>
      <c r="M21" s="322" t="s">
        <v>502</v>
      </c>
      <c r="N21" s="323"/>
      <c r="O21" s="322" t="s">
        <v>489</v>
      </c>
      <c r="P21" s="323"/>
      <c r="Q21" s="322" t="s">
        <v>136</v>
      </c>
      <c r="R21" s="323"/>
      <c r="S21" s="320" t="s">
        <v>135</v>
      </c>
      <c r="T21" s="320" t="s">
        <v>503</v>
      </c>
      <c r="U21" s="320" t="s">
        <v>498</v>
      </c>
      <c r="V21" s="322" t="s">
        <v>134</v>
      </c>
      <c r="W21" s="323"/>
      <c r="X21" s="303" t="s">
        <v>126</v>
      </c>
      <c r="Y21" s="305"/>
      <c r="Z21" s="303" t="s">
        <v>125</v>
      </c>
      <c r="AA21" s="305"/>
    </row>
    <row r="22" spans="1:27" ht="216" customHeight="1" x14ac:dyDescent="0.25">
      <c r="A22" s="326"/>
      <c r="B22" s="324"/>
      <c r="C22" s="325"/>
      <c r="D22" s="324"/>
      <c r="E22" s="325"/>
      <c r="F22" s="303" t="s">
        <v>133</v>
      </c>
      <c r="G22" s="304"/>
      <c r="H22" s="303" t="s">
        <v>132</v>
      </c>
      <c r="I22" s="304"/>
      <c r="J22" s="321"/>
      <c r="K22" s="324"/>
      <c r="L22" s="325"/>
      <c r="M22" s="324"/>
      <c r="N22" s="325"/>
      <c r="O22" s="324"/>
      <c r="P22" s="325"/>
      <c r="Q22" s="324"/>
      <c r="R22" s="325"/>
      <c r="S22" s="321"/>
      <c r="T22" s="321"/>
      <c r="U22" s="321"/>
      <c r="V22" s="324"/>
      <c r="W22" s="325"/>
      <c r="X22" s="89" t="s">
        <v>124</v>
      </c>
      <c r="Y22" s="89" t="s">
        <v>487</v>
      </c>
      <c r="Z22" s="89" t="s">
        <v>123</v>
      </c>
      <c r="AA22" s="89" t="s">
        <v>122</v>
      </c>
    </row>
    <row r="23" spans="1:27" ht="60" customHeight="1" x14ac:dyDescent="0.25">
      <c r="A23" s="321"/>
      <c r="B23" s="146" t="s">
        <v>120</v>
      </c>
      <c r="C23" s="14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2" zoomScale="96" zoomScaleSheetLayoutView="96" workbookViewId="0">
      <selection activeCell="C27" sqref="C27: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M_NS2100.PR.0003</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19"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237"/>
      <c r="F17" s="237"/>
      <c r="G17" s="237"/>
      <c r="H17" s="4"/>
      <c r="I17" s="4"/>
      <c r="J17" s="4"/>
      <c r="K17" s="4"/>
      <c r="L17" s="4"/>
      <c r="M17" s="4"/>
      <c r="N17" s="4"/>
      <c r="O17" s="4"/>
      <c r="P17" s="4"/>
      <c r="Q17" s="4"/>
      <c r="R17" s="4"/>
    </row>
    <row r="18" spans="1:21" s="3" customFormat="1" ht="27.75" customHeight="1" x14ac:dyDescent="0.2">
      <c r="A18" s="295" t="s">
        <v>482</v>
      </c>
      <c r="B18" s="295"/>
      <c r="C18" s="295"/>
      <c r="D18" s="7"/>
      <c r="E18" s="237"/>
      <c r="F18" s="237"/>
      <c r="G18" s="237"/>
      <c r="H18" s="7"/>
      <c r="I18" s="7"/>
      <c r="J18" s="7"/>
      <c r="K18" s="7"/>
      <c r="L18" s="7"/>
      <c r="M18" s="7"/>
      <c r="N18" s="7"/>
      <c r="O18" s="7"/>
      <c r="P18" s="7"/>
      <c r="Q18" s="7"/>
      <c r="R18" s="7"/>
      <c r="S18" s="7"/>
      <c r="T18" s="7"/>
      <c r="U18" s="7"/>
    </row>
    <row r="19" spans="1:21" s="3" customFormat="1" ht="15" customHeight="1" x14ac:dyDescent="0.2">
      <c r="A19" s="6"/>
      <c r="B19" s="6"/>
      <c r="C19" s="6"/>
      <c r="D19" s="6"/>
      <c r="E19" s="237"/>
      <c r="F19" s="237"/>
      <c r="G19" s="237"/>
      <c r="H19" s="4"/>
      <c r="I19" s="4"/>
      <c r="J19" s="4"/>
      <c r="K19" s="4"/>
      <c r="L19" s="4"/>
      <c r="M19" s="4"/>
      <c r="N19" s="4"/>
      <c r="O19" s="4"/>
      <c r="P19" s="4"/>
      <c r="Q19" s="4"/>
      <c r="R19" s="4"/>
    </row>
    <row r="20" spans="1:21" s="3" customFormat="1" ht="39.75" customHeight="1" x14ac:dyDescent="0.2">
      <c r="A20" s="29" t="s">
        <v>6</v>
      </c>
      <c r="B20" s="37" t="s">
        <v>68</v>
      </c>
      <c r="C20" s="36" t="s">
        <v>67</v>
      </c>
      <c r="D20" s="33"/>
      <c r="E20" s="237"/>
      <c r="F20" s="237"/>
      <c r="G20" s="237"/>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7"/>
      <c r="F21" s="237"/>
      <c r="G21" s="237"/>
      <c r="H21" s="32"/>
      <c r="I21" s="32"/>
      <c r="J21" s="32"/>
      <c r="K21" s="32"/>
      <c r="L21" s="32"/>
      <c r="M21" s="32"/>
      <c r="N21" s="32"/>
      <c r="O21" s="32"/>
      <c r="P21" s="32"/>
      <c r="Q21" s="32"/>
      <c r="R21" s="32"/>
      <c r="S21" s="31"/>
      <c r="T21" s="31"/>
      <c r="U21" s="31"/>
    </row>
    <row r="22" spans="1:21" s="3" customFormat="1" ht="226.5" customHeight="1" x14ac:dyDescent="0.2">
      <c r="A22" s="28" t="s">
        <v>66</v>
      </c>
      <c r="B22" s="34" t="s">
        <v>495</v>
      </c>
      <c r="C22" s="230" t="s">
        <v>621</v>
      </c>
      <c r="D22" s="33"/>
      <c r="E22" s="237"/>
      <c r="F22" s="237"/>
      <c r="G22" s="237"/>
      <c r="H22" s="32"/>
      <c r="I22" s="32"/>
      <c r="J22" s="32"/>
      <c r="K22" s="32"/>
      <c r="L22" s="32"/>
      <c r="M22" s="32"/>
      <c r="N22" s="32"/>
      <c r="O22" s="32"/>
      <c r="P22" s="32"/>
      <c r="Q22" s="31"/>
      <c r="R22" s="31"/>
      <c r="S22" s="31"/>
      <c r="T22" s="31"/>
      <c r="U22" s="31"/>
    </row>
    <row r="23" spans="1:21" ht="267.75" x14ac:dyDescent="0.25">
      <c r="A23" s="28" t="s">
        <v>64</v>
      </c>
      <c r="B23" s="30" t="s">
        <v>61</v>
      </c>
      <c r="C23" s="258" t="s">
        <v>617</v>
      </c>
      <c r="D23" s="27"/>
      <c r="E23" s="237"/>
      <c r="F23" s="237"/>
      <c r="G23" s="237"/>
      <c r="H23" s="27"/>
      <c r="I23" s="27"/>
      <c r="J23" s="27"/>
      <c r="K23" s="27"/>
      <c r="L23" s="27"/>
      <c r="M23" s="27"/>
      <c r="N23" s="27"/>
      <c r="O23" s="27"/>
      <c r="P23" s="27"/>
      <c r="Q23" s="27"/>
      <c r="R23" s="27"/>
      <c r="S23" s="27"/>
      <c r="T23" s="27"/>
      <c r="U23" s="27"/>
    </row>
    <row r="24" spans="1:21" ht="329.25" customHeight="1" x14ac:dyDescent="0.25">
      <c r="A24" s="28" t="s">
        <v>63</v>
      </c>
      <c r="B24" s="30" t="s">
        <v>515</v>
      </c>
      <c r="C24" s="230" t="s">
        <v>624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0"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0" t="s">
        <v>530</v>
      </c>
      <c r="D26" s="27"/>
      <c r="E26" s="27"/>
      <c r="F26" s="27"/>
      <c r="G26" s="27"/>
      <c r="H26" s="27"/>
      <c r="I26" s="27"/>
      <c r="J26" s="27"/>
      <c r="K26" s="27"/>
      <c r="L26" s="27"/>
      <c r="M26" s="27"/>
      <c r="N26" s="27"/>
      <c r="O26" s="27"/>
      <c r="P26" s="27"/>
      <c r="Q26" s="27"/>
      <c r="R26" s="27"/>
      <c r="S26" s="27"/>
      <c r="T26" s="27"/>
      <c r="U26" s="27"/>
    </row>
    <row r="27" spans="1:21" ht="318" customHeight="1" x14ac:dyDescent="0.25">
      <c r="A27" s="327" t="s">
        <v>59</v>
      </c>
      <c r="B27" s="329" t="s">
        <v>496</v>
      </c>
      <c r="C27" s="331" t="s">
        <v>618</v>
      </c>
      <c r="D27" s="27"/>
      <c r="E27" s="27"/>
      <c r="F27" s="27"/>
      <c r="G27" s="27"/>
      <c r="H27" s="27"/>
      <c r="I27" s="27"/>
      <c r="J27" s="27"/>
      <c r="K27" s="27"/>
      <c r="L27" s="27"/>
      <c r="M27" s="27"/>
      <c r="N27" s="27"/>
      <c r="O27" s="27"/>
      <c r="P27" s="27"/>
      <c r="Q27" s="27"/>
      <c r="R27" s="27"/>
      <c r="S27" s="27"/>
      <c r="T27" s="27"/>
      <c r="U27" s="27"/>
    </row>
    <row r="28" spans="1:21" ht="409.5" customHeight="1" x14ac:dyDescent="0.25">
      <c r="A28" s="328"/>
      <c r="B28" s="330"/>
      <c r="C28" s="332"/>
      <c r="D28" s="27"/>
      <c r="E28" s="27"/>
      <c r="F28" s="27"/>
      <c r="G28" s="27"/>
      <c r="H28" s="27"/>
      <c r="I28" s="27"/>
      <c r="J28" s="27"/>
      <c r="K28" s="27"/>
      <c r="L28" s="27"/>
      <c r="M28" s="27"/>
      <c r="N28" s="27"/>
      <c r="O28" s="27"/>
      <c r="P28" s="27"/>
      <c r="Q28" s="27"/>
      <c r="R28" s="27"/>
      <c r="S28" s="27"/>
      <c r="T28" s="27"/>
      <c r="U28" s="27"/>
    </row>
    <row r="29" spans="1:21" ht="42.75" customHeight="1" x14ac:dyDescent="0.25">
      <c r="A29" s="28" t="s">
        <v>57</v>
      </c>
      <c r="B29" s="30" t="s">
        <v>58</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55</v>
      </c>
      <c r="B30" s="29" t="s">
        <v>56</v>
      </c>
      <c r="C30" s="36">
        <v>2023</v>
      </c>
      <c r="D30" s="27"/>
      <c r="E30" s="27"/>
      <c r="F30" s="27"/>
      <c r="G30" s="27"/>
      <c r="H30" s="27"/>
      <c r="I30" s="27"/>
      <c r="J30" s="27"/>
      <c r="K30" s="27"/>
      <c r="L30" s="27"/>
      <c r="M30" s="27"/>
      <c r="N30" s="27"/>
      <c r="O30" s="27"/>
      <c r="P30" s="27"/>
      <c r="Q30" s="27"/>
      <c r="R30" s="27"/>
      <c r="S30" s="27"/>
      <c r="T30" s="27"/>
      <c r="U30" s="27"/>
    </row>
    <row r="31" spans="1:21" ht="42.75" customHeight="1" x14ac:dyDescent="0.25">
      <c r="A31" s="28" t="s">
        <v>74</v>
      </c>
      <c r="B31" s="29" t="s">
        <v>54</v>
      </c>
      <c r="C31" s="36" t="s">
        <v>562</v>
      </c>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sheetData>
  <mergeCells count="16">
    <mergeCell ref="A27:A28"/>
    <mergeCell ref="B27:B28"/>
    <mergeCell ref="C27:C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3"/>
      <c r="AB6" s="14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3"/>
      <c r="AB7" s="143"/>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4"/>
      <c r="AB8" s="144"/>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5"/>
      <c r="AB9" s="14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3"/>
      <c r="AB10" s="143"/>
    </row>
    <row r="11" spans="1:28" ht="15.75" x14ac:dyDescent="0.25">
      <c r="A11" s="292" t="str">
        <f>'1. паспорт местоположение'!A12:C12</f>
        <v>M_NS2100.PR.0003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4"/>
      <c r="AB11" s="144"/>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5"/>
      <c r="AB12" s="145"/>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48.75" customHeight="1" x14ac:dyDescent="0.25">
      <c r="A14" s="319"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4"/>
      <c r="AB14" s="144"/>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5"/>
      <c r="AB15" s="145"/>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4"/>
      <c r="AB16" s="154"/>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4"/>
      <c r="AB17" s="154"/>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4"/>
      <c r="AB18" s="154"/>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4"/>
      <c r="AB19" s="154"/>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5"/>
      <c r="AB20" s="155"/>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5"/>
      <c r="AB21" s="155"/>
    </row>
    <row r="22" spans="1:28" x14ac:dyDescent="0.25">
      <c r="A22" s="335" t="s">
        <v>514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6"/>
      <c r="AB22" s="156"/>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525</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7">
        <v>11</v>
      </c>
      <c r="L25" s="87">
        <v>12</v>
      </c>
      <c r="M25" s="157">
        <v>13</v>
      </c>
      <c r="N25" s="87">
        <v>14</v>
      </c>
      <c r="O25" s="157">
        <v>15</v>
      </c>
      <c r="P25" s="87">
        <v>16</v>
      </c>
      <c r="Q25" s="157">
        <v>17</v>
      </c>
      <c r="R25" s="87">
        <v>18</v>
      </c>
      <c r="S25" s="157">
        <v>19</v>
      </c>
      <c r="T25" s="87">
        <v>20</v>
      </c>
      <c r="U25" s="157">
        <v>21</v>
      </c>
      <c r="V25" s="87">
        <v>22</v>
      </c>
      <c r="W25" s="157">
        <v>23</v>
      </c>
      <c r="X25" s="87">
        <v>24</v>
      </c>
      <c r="Y25" s="157">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2" t="str">
        <f>'1. паспорт местоположение'!A12:C12</f>
        <v>M_NS2100.PR.0003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96.75" customHeight="1" x14ac:dyDescent="0.2">
      <c r="A15" s="319"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40" t="s">
        <v>491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41" t="s">
        <v>87</v>
      </c>
      <c r="F19" s="342"/>
      <c r="G19" s="342"/>
      <c r="H19" s="342"/>
      <c r="I19" s="343"/>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68"/>
      <c r="B8" s="168"/>
      <c r="C8" s="168"/>
      <c r="D8" s="168"/>
      <c r="E8" s="168"/>
      <c r="F8" s="168"/>
      <c r="G8" s="168"/>
      <c r="H8" s="168"/>
      <c r="I8" s="168"/>
      <c r="J8" s="168"/>
      <c r="K8" s="168"/>
      <c r="L8" s="143"/>
      <c r="M8" s="143"/>
      <c r="N8" s="143"/>
      <c r="O8" s="143"/>
      <c r="P8" s="143"/>
      <c r="Q8" s="143"/>
      <c r="R8" s="143"/>
      <c r="S8" s="143"/>
      <c r="T8" s="143"/>
      <c r="U8" s="143"/>
      <c r="V8" s="143"/>
      <c r="W8" s="143"/>
      <c r="X8" s="143"/>
      <c r="Y8" s="14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68"/>
      <c r="B11" s="168"/>
      <c r="C11" s="168"/>
      <c r="D11" s="168"/>
      <c r="E11" s="168"/>
      <c r="F11" s="168"/>
      <c r="G11" s="168"/>
      <c r="H11" s="168"/>
      <c r="I11" s="168"/>
      <c r="J11" s="168"/>
      <c r="K11" s="168"/>
      <c r="L11" s="143"/>
      <c r="M11" s="143"/>
      <c r="N11" s="143"/>
      <c r="O11" s="143"/>
      <c r="P11" s="143"/>
      <c r="Q11" s="143"/>
      <c r="R11" s="143"/>
      <c r="S11" s="143"/>
      <c r="T11" s="143"/>
      <c r="U11" s="143"/>
      <c r="V11" s="143"/>
      <c r="W11" s="143"/>
      <c r="X11" s="143"/>
      <c r="Y11" s="143"/>
    </row>
    <row r="12" spans="1:44" s="12" customFormat="1" ht="18.75" customHeight="1" x14ac:dyDescent="0.2">
      <c r="A12" s="292" t="str">
        <f>'1. паспорт местоположение'!A12:C12</f>
        <v>M_NS2100.PR.0003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45.75" customHeight="1" x14ac:dyDescent="0.2">
      <c r="A15" s="319"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306" t="s">
        <v>492</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72"/>
      <c r="AP19" s="172"/>
      <c r="AQ19" s="172"/>
      <c r="AR19" s="38"/>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408" t="s">
        <v>343</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74"/>
      <c r="AN24" s="174"/>
      <c r="AO24" s="175"/>
      <c r="AP24" s="175"/>
      <c r="AQ24" s="175"/>
      <c r="AR24" s="175"/>
      <c r="AS24" s="176"/>
    </row>
    <row r="25" spans="1:45" ht="12.75" customHeight="1" x14ac:dyDescent="0.25">
      <c r="A25" s="389" t="s">
        <v>534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77"/>
      <c r="AN25" s="409" t="s">
        <v>342</v>
      </c>
      <c r="AO25" s="409"/>
      <c r="AP25" s="409"/>
      <c r="AQ25" s="410"/>
      <c r="AR25" s="410"/>
      <c r="AS25" s="176"/>
    </row>
    <row r="26" spans="1:45" ht="17.25" customHeight="1" x14ac:dyDescent="0.25">
      <c r="A26" s="360" t="s">
        <v>341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77"/>
      <c r="AN26" s="405" t="s">
        <v>340</v>
      </c>
      <c r="AO26" s="406"/>
      <c r="AP26" s="407"/>
      <c r="AQ26" s="397"/>
      <c r="AR26" s="398"/>
      <c r="AS26" s="176"/>
    </row>
    <row r="27" spans="1:45" ht="17.25" customHeight="1" x14ac:dyDescent="0.25">
      <c r="A27" s="360" t="s">
        <v>339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77"/>
      <c r="AN27" s="405" t="s">
        <v>338</v>
      </c>
      <c r="AO27" s="406"/>
      <c r="AP27" s="407"/>
      <c r="AQ27" s="397"/>
      <c r="AR27" s="398"/>
      <c r="AS27" s="176"/>
    </row>
    <row r="28" spans="1:45" ht="27.75" customHeight="1" thickBot="1" x14ac:dyDescent="0.3">
      <c r="A28" s="391" t="s">
        <v>337</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78"/>
      <c r="AL28" s="378"/>
      <c r="AM28" s="177"/>
      <c r="AN28" s="394" t="s">
        <v>535</v>
      </c>
      <c r="AO28" s="395"/>
      <c r="AP28" s="396"/>
      <c r="AQ28" s="397"/>
      <c r="AR28" s="398"/>
      <c r="AS28" s="176"/>
    </row>
    <row r="29" spans="1:45" ht="17.25" customHeight="1" x14ac:dyDescent="0.25">
      <c r="A29" s="399" t="s">
        <v>336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88"/>
      <c r="AL29" s="388"/>
      <c r="AM29" s="177"/>
      <c r="AN29" s="402"/>
      <c r="AO29" s="403"/>
      <c r="AP29" s="403"/>
      <c r="AQ29" s="397"/>
      <c r="AR29" s="404"/>
      <c r="AS29" s="176"/>
    </row>
    <row r="30" spans="1:45" ht="17.25" customHeight="1" x14ac:dyDescent="0.25">
      <c r="A30" s="360" t="s">
        <v>536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77"/>
      <c r="AS30" s="176"/>
    </row>
    <row r="31" spans="1:45" ht="17.25" customHeight="1" x14ac:dyDescent="0.25">
      <c r="A31" s="360" t="s">
        <v>335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77"/>
      <c r="AN31" s="177"/>
      <c r="AO31" s="178"/>
      <c r="AP31" s="178"/>
      <c r="AQ31" s="178"/>
      <c r="AR31" s="178"/>
      <c r="AS31" s="176"/>
    </row>
    <row r="32" spans="1:45" ht="17.25" customHeight="1" x14ac:dyDescent="0.25">
      <c r="A32" s="360" t="s">
        <v>314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77"/>
      <c r="AN32" s="177"/>
      <c r="AO32" s="177"/>
      <c r="AP32" s="177"/>
      <c r="AQ32" s="177"/>
      <c r="AR32" s="177"/>
      <c r="AS32" s="176"/>
    </row>
    <row r="33" spans="1:45" ht="17.25" customHeight="1" x14ac:dyDescent="0.25">
      <c r="A33" s="360" t="s">
        <v>334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177"/>
      <c r="AN33" s="177"/>
      <c r="AO33" s="177"/>
      <c r="AP33" s="177"/>
      <c r="AQ33" s="177"/>
      <c r="AR33" s="177"/>
      <c r="AS33" s="176"/>
    </row>
    <row r="34" spans="1:45" ht="17.25" customHeight="1" x14ac:dyDescent="0.25">
      <c r="A34" s="360" t="s">
        <v>333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77"/>
      <c r="AN34" s="177"/>
      <c r="AO34" s="177"/>
      <c r="AP34" s="177"/>
      <c r="AQ34" s="177"/>
      <c r="AR34" s="177"/>
      <c r="AS34" s="176"/>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77"/>
      <c r="AN35" s="177"/>
      <c r="AO35" s="177"/>
      <c r="AP35" s="177"/>
      <c r="AQ35" s="177"/>
      <c r="AR35" s="177"/>
      <c r="AS35" s="176"/>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77"/>
      <c r="AN36" s="177"/>
      <c r="AO36" s="177"/>
      <c r="AP36" s="177"/>
      <c r="AQ36" s="177"/>
      <c r="AR36" s="177"/>
      <c r="AS36" s="17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77"/>
      <c r="AN37" s="177"/>
      <c r="AO37" s="177"/>
      <c r="AP37" s="177"/>
      <c r="AQ37" s="177"/>
      <c r="AR37" s="177"/>
      <c r="AS37" s="176"/>
    </row>
    <row r="38" spans="1:45" ht="17.25" customHeight="1" x14ac:dyDescent="0.25">
      <c r="A38" s="360" t="s">
        <v>332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77"/>
      <c r="AN38" s="177"/>
      <c r="AO38" s="177"/>
      <c r="AP38" s="177"/>
      <c r="AQ38" s="177"/>
      <c r="AR38" s="177"/>
      <c r="AS38" s="176"/>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77"/>
      <c r="AN39" s="177"/>
      <c r="AO39" s="177"/>
      <c r="AP39" s="177"/>
      <c r="AQ39" s="177"/>
      <c r="AR39" s="177"/>
      <c r="AS39" s="176"/>
    </row>
    <row r="40" spans="1:45" ht="17.25" customHeight="1" x14ac:dyDescent="0.25">
      <c r="A40" s="389" t="s">
        <v>537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77"/>
      <c r="AN40" s="177"/>
      <c r="AO40" s="177"/>
      <c r="AP40" s="177"/>
      <c r="AQ40" s="177"/>
      <c r="AR40" s="177"/>
      <c r="AS40" s="176"/>
    </row>
    <row r="41" spans="1:45" ht="17.25" customHeight="1" x14ac:dyDescent="0.25">
      <c r="A41" s="360" t="s">
        <v>330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77"/>
      <c r="AN41" s="177"/>
      <c r="AO41" s="177"/>
      <c r="AP41" s="177"/>
      <c r="AQ41" s="177"/>
      <c r="AR41" s="177"/>
      <c r="AS41" s="176"/>
    </row>
    <row r="42" spans="1:45" ht="17.25" customHeight="1" x14ac:dyDescent="0.25">
      <c r="A42" s="360" t="s">
        <v>329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77"/>
      <c r="AN42" s="177"/>
      <c r="AO42" s="177"/>
      <c r="AP42" s="177"/>
      <c r="AQ42" s="177"/>
      <c r="AR42" s="177"/>
      <c r="AS42" s="176"/>
    </row>
    <row r="43" spans="1:45" ht="17.25" customHeight="1" x14ac:dyDescent="0.25">
      <c r="A43" s="360" t="s">
        <v>328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77"/>
      <c r="AN43" s="177"/>
      <c r="AO43" s="177"/>
      <c r="AP43" s="177"/>
      <c r="AQ43" s="177"/>
      <c r="AR43" s="177"/>
      <c r="AS43" s="176"/>
    </row>
    <row r="44" spans="1:45" ht="17.25" customHeight="1" x14ac:dyDescent="0.25">
      <c r="A44" s="360" t="s">
        <v>327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77"/>
      <c r="AN44" s="177"/>
      <c r="AO44" s="177"/>
      <c r="AP44" s="177"/>
      <c r="AQ44" s="177"/>
      <c r="AR44" s="177"/>
      <c r="AS44" s="176"/>
    </row>
    <row r="45" spans="1:45" ht="17.25" customHeight="1" x14ac:dyDescent="0.25">
      <c r="A45" s="360" t="s">
        <v>326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77"/>
      <c r="AN45" s="177"/>
      <c r="AO45" s="177"/>
      <c r="AP45" s="177"/>
      <c r="AQ45" s="177"/>
      <c r="AR45" s="177"/>
      <c r="AS45" s="176"/>
    </row>
    <row r="46" spans="1:45" ht="17.25" customHeight="1" thickBot="1" x14ac:dyDescent="0.3">
      <c r="A46" s="382" t="s">
        <v>538</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77"/>
      <c r="AN46" s="177"/>
      <c r="AO46" s="177"/>
      <c r="AP46" s="177"/>
      <c r="AQ46" s="177"/>
      <c r="AR46" s="177"/>
      <c r="AS46" s="176"/>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539</v>
      </c>
      <c r="AN47" s="372"/>
      <c r="AO47" s="179" t="s">
        <v>540</v>
      </c>
      <c r="AP47" s="179" t="s">
        <v>541</v>
      </c>
      <c r="AQ47" s="176"/>
    </row>
    <row r="48" spans="1:45" ht="12" customHeight="1" x14ac:dyDescent="0.25">
      <c r="A48" s="360" t="s">
        <v>324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80"/>
      <c r="AP48" s="180"/>
      <c r="AQ48" s="176"/>
    </row>
    <row r="49" spans="1:43" ht="12" customHeight="1" x14ac:dyDescent="0.25">
      <c r="A49" s="360" t="s">
        <v>323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80"/>
      <c r="AP49" s="180"/>
      <c r="AQ49" s="176"/>
    </row>
    <row r="50" spans="1:43" ht="12" customHeight="1" thickBot="1" x14ac:dyDescent="0.3">
      <c r="A50" s="376" t="s">
        <v>542</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539</v>
      </c>
      <c r="AN52" s="372"/>
      <c r="AO52" s="179" t="s">
        <v>540</v>
      </c>
      <c r="AP52" s="179" t="s">
        <v>541</v>
      </c>
      <c r="AQ52" s="176"/>
    </row>
    <row r="53" spans="1:43" ht="11.25" customHeight="1" x14ac:dyDescent="0.25">
      <c r="A53" s="379" t="s">
        <v>321</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86"/>
      <c r="AP53" s="186"/>
      <c r="AQ53" s="176"/>
    </row>
    <row r="54" spans="1:43" ht="12" customHeight="1" x14ac:dyDescent="0.25">
      <c r="A54" s="360" t="s">
        <v>320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80"/>
      <c r="AP54" s="180"/>
      <c r="AQ54" s="176"/>
    </row>
    <row r="55" spans="1:43" ht="12" customHeight="1" x14ac:dyDescent="0.25">
      <c r="A55" s="360" t="s">
        <v>319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80"/>
      <c r="AP55" s="180"/>
      <c r="AQ55" s="176"/>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70" t="s">
        <v>543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539</v>
      </c>
      <c r="AN58" s="372"/>
      <c r="AO58" s="179" t="s">
        <v>540</v>
      </c>
      <c r="AP58" s="179" t="s">
        <v>541</v>
      </c>
      <c r="AQ58" s="176"/>
    </row>
    <row r="59" spans="1:43" ht="12.75" customHeight="1" x14ac:dyDescent="0.25">
      <c r="A59" s="373" t="s">
        <v>317</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89"/>
      <c r="AP59" s="189"/>
      <c r="AQ59" s="190"/>
    </row>
    <row r="60" spans="1:43" ht="12" customHeight="1" x14ac:dyDescent="0.25">
      <c r="A60" s="360" t="s">
        <v>316</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80"/>
      <c r="AP60" s="180"/>
      <c r="AQ60" s="176"/>
    </row>
    <row r="61" spans="1:43" ht="12" customHeight="1" x14ac:dyDescent="0.25">
      <c r="A61" s="360" t="s">
        <v>315</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80"/>
      <c r="AP61" s="180"/>
      <c r="AQ61" s="176"/>
    </row>
    <row r="62" spans="1:43" ht="12" customHeight="1" x14ac:dyDescent="0.25">
      <c r="A62" s="360" t="s">
        <v>314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80"/>
      <c r="AP62" s="180"/>
      <c r="AQ62" s="176"/>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80"/>
      <c r="AP63" s="180"/>
      <c r="AQ63" s="176"/>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80"/>
      <c r="AP64" s="180"/>
      <c r="AQ64" s="176"/>
    </row>
    <row r="65" spans="1:43" ht="12" customHeight="1" x14ac:dyDescent="0.25">
      <c r="A65" s="360" t="s">
        <v>313</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80"/>
      <c r="AP65" s="180"/>
      <c r="AQ65" s="176"/>
    </row>
    <row r="66" spans="1:43" ht="27.75" customHeight="1" x14ac:dyDescent="0.25">
      <c r="A66" s="355" t="s">
        <v>544</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91"/>
      <c r="AP66" s="191"/>
      <c r="AQ66" s="190"/>
    </row>
    <row r="67" spans="1:43" ht="11.25" customHeight="1" x14ac:dyDescent="0.25">
      <c r="A67" s="360" t="s">
        <v>309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80"/>
      <c r="AP67" s="180"/>
      <c r="AQ67" s="176"/>
    </row>
    <row r="68" spans="1:43" ht="25.5" customHeight="1" x14ac:dyDescent="0.25">
      <c r="A68" s="355" t="s">
        <v>545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91"/>
      <c r="AP68" s="191"/>
      <c r="AQ68" s="190"/>
    </row>
    <row r="69" spans="1:43" ht="12" customHeight="1" x14ac:dyDescent="0.25">
      <c r="A69" s="360" t="s">
        <v>308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80"/>
      <c r="AP69" s="180"/>
      <c r="AQ69" s="176"/>
    </row>
    <row r="70" spans="1:43" ht="12.75" customHeight="1" x14ac:dyDescent="0.25">
      <c r="A70" s="364" t="s">
        <v>312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191"/>
      <c r="AP70" s="191"/>
      <c r="AQ70" s="190"/>
    </row>
    <row r="71" spans="1:43" ht="12" customHeight="1" x14ac:dyDescent="0.25">
      <c r="A71" s="360" t="s">
        <v>307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80"/>
      <c r="AP71" s="180"/>
      <c r="AQ71" s="176"/>
    </row>
    <row r="72" spans="1:43" ht="12.75" customHeight="1" thickBot="1" x14ac:dyDescent="0.3">
      <c r="A72" s="366" t="s">
        <v>311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539</v>
      </c>
      <c r="AN74" s="372"/>
      <c r="AO74" s="179" t="s">
        <v>540</v>
      </c>
      <c r="AP74" s="179" t="s">
        <v>541</v>
      </c>
      <c r="AQ74" s="176"/>
    </row>
    <row r="75" spans="1:43" ht="25.5" customHeight="1" x14ac:dyDescent="0.25">
      <c r="A75" s="355" t="s">
        <v>545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93"/>
      <c r="AP75" s="193"/>
      <c r="AQ75" s="190"/>
    </row>
    <row r="76" spans="1:43" ht="12" customHeight="1" x14ac:dyDescent="0.25">
      <c r="A76" s="360" t="s">
        <v>309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94"/>
      <c r="AP76" s="194"/>
      <c r="AQ76" s="176"/>
    </row>
    <row r="77" spans="1:43" ht="12" customHeight="1" x14ac:dyDescent="0.25">
      <c r="A77" s="360" t="s">
        <v>308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94"/>
      <c r="AP77" s="194"/>
      <c r="AQ77" s="176"/>
    </row>
    <row r="78" spans="1:43" ht="12" customHeight="1" x14ac:dyDescent="0.25">
      <c r="A78" s="360" t="s">
        <v>307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94"/>
      <c r="AP78" s="194"/>
      <c r="AQ78" s="176"/>
    </row>
    <row r="79" spans="1:43" ht="12" customHeight="1" x14ac:dyDescent="0.25">
      <c r="A79" s="360" t="s">
        <v>306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94"/>
      <c r="AP79" s="194"/>
      <c r="AQ79" s="176"/>
    </row>
    <row r="80" spans="1:43" ht="12" customHeight="1" x14ac:dyDescent="0.25">
      <c r="A80" s="360" t="s">
        <v>305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94"/>
      <c r="AP80" s="194"/>
      <c r="AQ80" s="176"/>
    </row>
    <row r="81" spans="1:45" ht="12.75" customHeight="1" x14ac:dyDescent="0.25">
      <c r="A81" s="360" t="s">
        <v>304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94"/>
      <c r="AP81" s="194"/>
      <c r="AQ81" s="176"/>
    </row>
    <row r="82" spans="1:45" ht="12.75" customHeight="1" x14ac:dyDescent="0.25">
      <c r="A82" s="360" t="s">
        <v>303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94"/>
      <c r="AP82" s="194"/>
      <c r="AQ82" s="176"/>
    </row>
    <row r="83" spans="1:45" ht="12" customHeight="1" x14ac:dyDescent="0.25">
      <c r="A83" s="364" t="s">
        <v>302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193"/>
      <c r="AP83" s="193"/>
      <c r="AQ83" s="190"/>
    </row>
    <row r="84" spans="1:45" ht="12" customHeight="1" x14ac:dyDescent="0.25">
      <c r="A84" s="364" t="s">
        <v>546</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193"/>
      <c r="AP84" s="193"/>
      <c r="AQ84" s="190"/>
    </row>
    <row r="85" spans="1:45" ht="12" customHeight="1" x14ac:dyDescent="0.25">
      <c r="A85" s="360" t="s">
        <v>301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94"/>
      <c r="AP85" s="194"/>
      <c r="AQ85" s="174"/>
    </row>
    <row r="86" spans="1:45" ht="27.75" customHeight="1" x14ac:dyDescent="0.25">
      <c r="A86" s="355" t="s">
        <v>547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93"/>
      <c r="AP86" s="193"/>
      <c r="AQ86" s="190"/>
    </row>
    <row r="87" spans="1:45" x14ac:dyDescent="0.25">
      <c r="A87" s="355" t="s">
        <v>548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93"/>
      <c r="AP87" s="193"/>
      <c r="AQ87" s="190"/>
    </row>
    <row r="88" spans="1:45" ht="14.25" customHeight="1" x14ac:dyDescent="0.25">
      <c r="A88" s="344" t="s">
        <v>549</v>
      </c>
      <c r="B88" s="345"/>
      <c r="C88" s="345"/>
      <c r="D88" s="346"/>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7"/>
      <c r="AL88" s="348"/>
      <c r="AM88" s="349"/>
      <c r="AN88" s="350"/>
      <c r="AO88" s="193"/>
      <c r="AP88" s="193"/>
      <c r="AQ88" s="190"/>
    </row>
    <row r="89" spans="1:45" x14ac:dyDescent="0.25">
      <c r="A89" s="344" t="s">
        <v>550</v>
      </c>
      <c r="B89" s="345"/>
      <c r="C89" s="345"/>
      <c r="D89" s="346"/>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7"/>
      <c r="AL89" s="348"/>
      <c r="AM89" s="349"/>
      <c r="AN89" s="350"/>
      <c r="AO89" s="193"/>
      <c r="AP89" s="193"/>
      <c r="AQ89" s="174"/>
    </row>
    <row r="90" spans="1:45" ht="12" customHeight="1" thickBot="1" x14ac:dyDescent="0.3">
      <c r="A90" s="196" t="s">
        <v>551</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1"/>
      <c r="AL90" s="352"/>
      <c r="AM90" s="353"/>
      <c r="AN90" s="354"/>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552</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553</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554</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555</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556</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87" zoomScaleSheetLayoutView="87" workbookViewId="0">
      <selection activeCell="J31" sqref="J3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3" t="s">
        <v>9</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2" t="str">
        <f>'1. паспорт местоположение'!A12:C12</f>
        <v>M_NS2100.PR.0003</v>
      </c>
      <c r="B12" s="292"/>
      <c r="C12" s="292"/>
      <c r="D12" s="292"/>
      <c r="E12" s="292"/>
      <c r="F12" s="292"/>
      <c r="G12" s="292"/>
      <c r="H12" s="292"/>
      <c r="I12" s="292"/>
      <c r="J12" s="292"/>
      <c r="K12" s="292"/>
      <c r="L12" s="292"/>
    </row>
    <row r="13" spans="1:44" x14ac:dyDescent="0.25">
      <c r="A13" s="293" t="s">
        <v>8</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ht="43.5" customHeight="1" x14ac:dyDescent="0.25">
      <c r="A15" s="319"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19"/>
      <c r="C15" s="319"/>
      <c r="D15" s="319"/>
      <c r="E15" s="319"/>
      <c r="F15" s="319"/>
      <c r="G15" s="319"/>
      <c r="H15" s="319"/>
      <c r="I15" s="319"/>
      <c r="J15" s="319"/>
      <c r="K15" s="319"/>
      <c r="L15" s="319"/>
    </row>
    <row r="16" spans="1:44" x14ac:dyDescent="0.25">
      <c r="A16" s="293" t="s">
        <v>7</v>
      </c>
      <c r="B16" s="293"/>
      <c r="C16" s="293"/>
      <c r="D16" s="293"/>
      <c r="E16" s="293"/>
      <c r="F16" s="293"/>
      <c r="G16" s="293"/>
      <c r="H16" s="293"/>
      <c r="I16" s="293"/>
      <c r="J16" s="293"/>
      <c r="K16" s="293"/>
      <c r="L16" s="293"/>
    </row>
    <row r="17" spans="1:12" ht="15.75" customHeight="1" x14ac:dyDescent="0.25">
      <c r="L17" s="212"/>
    </row>
    <row r="18" spans="1:12" x14ac:dyDescent="0.25">
      <c r="K18" s="77"/>
    </row>
    <row r="19" spans="1:12" ht="15.75" customHeight="1" x14ac:dyDescent="0.25">
      <c r="A19" s="421" t="s">
        <v>493</v>
      </c>
      <c r="B19" s="421"/>
      <c r="C19" s="421"/>
      <c r="D19" s="421"/>
      <c r="E19" s="421"/>
      <c r="F19" s="421"/>
      <c r="G19" s="421"/>
      <c r="H19" s="421"/>
      <c r="I19" s="421"/>
      <c r="J19" s="421"/>
      <c r="K19" s="421"/>
      <c r="L19" s="421"/>
    </row>
    <row r="20" spans="1:12" x14ac:dyDescent="0.25">
      <c r="A20" s="214"/>
      <c r="B20" s="214"/>
      <c r="C20" s="76"/>
      <c r="D20" s="76"/>
      <c r="E20" s="76"/>
      <c r="F20" s="76"/>
      <c r="G20" s="76"/>
      <c r="H20" s="76"/>
      <c r="I20" s="76"/>
      <c r="J20" s="76"/>
      <c r="K20" s="76"/>
      <c r="L20" s="76"/>
    </row>
    <row r="21" spans="1:12" ht="28.5" customHeight="1" x14ac:dyDescent="0.25">
      <c r="A21" s="415" t="s">
        <v>229</v>
      </c>
      <c r="B21" s="415" t="s">
        <v>228</v>
      </c>
      <c r="C21" s="416" t="s">
        <v>424</v>
      </c>
      <c r="D21" s="416"/>
      <c r="E21" s="416"/>
      <c r="F21" s="416"/>
      <c r="G21" s="416"/>
      <c r="H21" s="416"/>
      <c r="I21" s="417" t="s">
        <v>227</v>
      </c>
      <c r="J21" s="418" t="s">
        <v>426</v>
      </c>
      <c r="K21" s="415" t="s">
        <v>226</v>
      </c>
      <c r="L21" s="411" t="s">
        <v>425</v>
      </c>
    </row>
    <row r="22" spans="1:12" ht="58.5" customHeight="1" x14ac:dyDescent="0.25">
      <c r="A22" s="415"/>
      <c r="B22" s="415"/>
      <c r="C22" s="412" t="s">
        <v>3</v>
      </c>
      <c r="D22" s="412"/>
      <c r="E22" s="132"/>
      <c r="F22" s="133"/>
      <c r="G22" s="413" t="s">
        <v>2</v>
      </c>
      <c r="H22" s="414"/>
      <c r="I22" s="417"/>
      <c r="J22" s="419"/>
      <c r="K22" s="415"/>
      <c r="L22" s="411"/>
    </row>
    <row r="23" spans="1:12" ht="47.25" x14ac:dyDescent="0.25">
      <c r="A23" s="415"/>
      <c r="B23" s="415"/>
      <c r="C23" s="75" t="s">
        <v>225</v>
      </c>
      <c r="D23" s="75" t="s">
        <v>224</v>
      </c>
      <c r="E23" s="75" t="s">
        <v>225</v>
      </c>
      <c r="F23" s="75" t="s">
        <v>224</v>
      </c>
      <c r="G23" s="75" t="s">
        <v>225</v>
      </c>
      <c r="H23" s="75" t="s">
        <v>224</v>
      </c>
      <c r="I23" s="417"/>
      <c r="J23" s="420"/>
      <c r="K23" s="415"/>
      <c r="L23" s="411"/>
    </row>
    <row r="24" spans="1:12" x14ac:dyDescent="0.25">
      <c r="A24" s="213">
        <v>1</v>
      </c>
      <c r="B24" s="213">
        <v>2</v>
      </c>
      <c r="C24" s="75">
        <v>3</v>
      </c>
      <c r="D24" s="75">
        <v>4</v>
      </c>
      <c r="E24" s="75">
        <v>5</v>
      </c>
      <c r="F24" s="75">
        <v>6</v>
      </c>
      <c r="G24" s="75">
        <v>7</v>
      </c>
      <c r="H24" s="75">
        <v>8</v>
      </c>
      <c r="I24" s="75">
        <v>9</v>
      </c>
      <c r="J24" s="75">
        <v>10</v>
      </c>
      <c r="K24" s="75">
        <v>11</v>
      </c>
      <c r="L24" s="75">
        <v>12</v>
      </c>
    </row>
    <row r="25" spans="1:12" ht="31.5" x14ac:dyDescent="0.25">
      <c r="A25" s="266">
        <v>1</v>
      </c>
      <c r="B25" s="69" t="s">
        <v>223</v>
      </c>
      <c r="C25" s="253"/>
      <c r="D25" s="254"/>
      <c r="E25" s="73"/>
      <c r="F25" s="73"/>
      <c r="G25" s="73"/>
      <c r="H25" s="73"/>
      <c r="I25" s="73"/>
      <c r="J25" s="73"/>
      <c r="K25" s="67"/>
      <c r="L25" s="85"/>
    </row>
    <row r="26" spans="1:12" ht="21.75" customHeight="1" x14ac:dyDescent="0.25">
      <c r="A26" s="266" t="s">
        <v>222</v>
      </c>
      <c r="B26" s="74" t="s">
        <v>431</v>
      </c>
      <c r="C26" s="160" t="s">
        <v>529</v>
      </c>
      <c r="D26" s="73"/>
      <c r="E26" s="73"/>
      <c r="F26" s="73"/>
      <c r="G26" s="160" t="s">
        <v>529</v>
      </c>
      <c r="H26" s="73"/>
      <c r="I26" s="73"/>
      <c r="J26" s="73"/>
      <c r="K26" s="67"/>
      <c r="L26" s="67"/>
    </row>
    <row r="27" spans="1:12" s="63" customFormat="1" ht="39" customHeight="1" x14ac:dyDescent="0.25">
      <c r="A27" s="266" t="s">
        <v>221</v>
      </c>
      <c r="B27" s="74" t="s">
        <v>433</v>
      </c>
      <c r="C27" s="160" t="s">
        <v>529</v>
      </c>
      <c r="D27" s="73"/>
      <c r="E27" s="73"/>
      <c r="F27" s="73"/>
      <c r="G27" s="160" t="s">
        <v>529</v>
      </c>
      <c r="H27" s="73"/>
      <c r="I27" s="73"/>
      <c r="J27" s="73"/>
      <c r="K27" s="67"/>
      <c r="L27" s="67"/>
    </row>
    <row r="28" spans="1:12" s="63" customFormat="1" ht="70.5" customHeight="1" x14ac:dyDescent="0.25">
      <c r="A28" s="266" t="s">
        <v>432</v>
      </c>
      <c r="B28" s="74" t="s">
        <v>437</v>
      </c>
      <c r="C28" s="160" t="s">
        <v>529</v>
      </c>
      <c r="D28" s="73"/>
      <c r="E28" s="73"/>
      <c r="F28" s="73"/>
      <c r="G28" s="160" t="s">
        <v>529</v>
      </c>
      <c r="H28" s="73"/>
      <c r="I28" s="162"/>
      <c r="J28" s="162"/>
      <c r="K28" s="67"/>
      <c r="L28" s="67"/>
    </row>
    <row r="29" spans="1:12" s="63" customFormat="1" ht="54" customHeight="1" x14ac:dyDescent="0.25">
      <c r="A29" s="266" t="s">
        <v>220</v>
      </c>
      <c r="B29" s="74" t="s">
        <v>436</v>
      </c>
      <c r="C29" s="160" t="s">
        <v>529</v>
      </c>
      <c r="D29" s="73"/>
      <c r="E29" s="73"/>
      <c r="F29" s="73"/>
      <c r="G29" s="160" t="s">
        <v>529</v>
      </c>
      <c r="H29" s="73"/>
      <c r="I29" s="162"/>
      <c r="J29" s="162"/>
      <c r="K29" s="67"/>
      <c r="L29" s="67"/>
    </row>
    <row r="30" spans="1:12" s="63" customFormat="1" ht="42" customHeight="1" x14ac:dyDescent="0.25">
      <c r="A30" s="266" t="s">
        <v>219</v>
      </c>
      <c r="B30" s="74" t="s">
        <v>438</v>
      </c>
      <c r="C30" s="160" t="s">
        <v>529</v>
      </c>
      <c r="D30" s="73"/>
      <c r="E30" s="73"/>
      <c r="F30" s="73"/>
      <c r="G30" s="160" t="s">
        <v>529</v>
      </c>
      <c r="H30" s="73"/>
      <c r="I30" s="164"/>
      <c r="J30" s="164"/>
      <c r="K30" s="67"/>
      <c r="L30" s="67"/>
    </row>
    <row r="31" spans="1:12" s="63" customFormat="1" ht="37.5" customHeight="1" x14ac:dyDescent="0.25">
      <c r="A31" s="266" t="s">
        <v>218</v>
      </c>
      <c r="B31" s="68" t="s">
        <v>434</v>
      </c>
      <c r="C31" s="161">
        <v>44896</v>
      </c>
      <c r="D31" s="161">
        <v>44905</v>
      </c>
      <c r="E31" s="73"/>
      <c r="F31" s="73"/>
      <c r="G31" s="161">
        <v>45017</v>
      </c>
      <c r="H31" s="161">
        <v>45046</v>
      </c>
      <c r="I31" s="165"/>
      <c r="J31" s="165"/>
      <c r="K31" s="67"/>
      <c r="L31" s="67"/>
    </row>
    <row r="32" spans="1:12" s="63" customFormat="1" ht="31.5" x14ac:dyDescent="0.25">
      <c r="A32" s="266" t="s">
        <v>216</v>
      </c>
      <c r="B32" s="68" t="s">
        <v>439</v>
      </c>
      <c r="C32" s="161">
        <v>45127</v>
      </c>
      <c r="D32" s="161">
        <v>45137</v>
      </c>
      <c r="E32" s="73"/>
      <c r="F32" s="73"/>
      <c r="G32" s="161">
        <v>45231</v>
      </c>
      <c r="H32" s="161">
        <v>45240</v>
      </c>
      <c r="I32" s="165"/>
      <c r="J32" s="165"/>
      <c r="K32" s="67"/>
      <c r="L32" s="67"/>
    </row>
    <row r="33" spans="1:12" s="63" customFormat="1" ht="37.5" customHeight="1" x14ac:dyDescent="0.25">
      <c r="A33" s="266" t="s">
        <v>450</v>
      </c>
      <c r="B33" s="68" t="s">
        <v>367</v>
      </c>
      <c r="C33" s="160" t="s">
        <v>529</v>
      </c>
      <c r="D33" s="205"/>
      <c r="E33" s="73"/>
      <c r="F33" s="73"/>
      <c r="G33" s="160" t="s">
        <v>529</v>
      </c>
      <c r="H33" s="205"/>
      <c r="I33" s="165"/>
      <c r="J33" s="165"/>
      <c r="K33" s="67"/>
      <c r="L33" s="67"/>
    </row>
    <row r="34" spans="1:12" s="63" customFormat="1" ht="47.25" customHeight="1" x14ac:dyDescent="0.25">
      <c r="A34" s="266" t="s">
        <v>451</v>
      </c>
      <c r="B34" s="68" t="s">
        <v>443</v>
      </c>
      <c r="C34" s="160" t="s">
        <v>529</v>
      </c>
      <c r="D34" s="206"/>
      <c r="E34" s="73"/>
      <c r="F34" s="73"/>
      <c r="G34" s="160" t="s">
        <v>529</v>
      </c>
      <c r="H34" s="206"/>
      <c r="I34" s="165"/>
      <c r="J34" s="165"/>
      <c r="K34" s="72"/>
      <c r="L34" s="67"/>
    </row>
    <row r="35" spans="1:12" s="63" customFormat="1" ht="49.5" customHeight="1" x14ac:dyDescent="0.25">
      <c r="A35" s="266" t="s">
        <v>452</v>
      </c>
      <c r="B35" s="68" t="s">
        <v>217</v>
      </c>
      <c r="C35" s="161">
        <v>45139</v>
      </c>
      <c r="D35" s="161">
        <v>45148</v>
      </c>
      <c r="E35" s="72"/>
      <c r="F35" s="72"/>
      <c r="G35" s="161">
        <v>45280</v>
      </c>
      <c r="H35" s="161">
        <v>45291</v>
      </c>
      <c r="I35" s="165"/>
      <c r="J35" s="165"/>
      <c r="K35" s="72"/>
      <c r="L35" s="67"/>
    </row>
    <row r="36" spans="1:12" ht="37.5" customHeight="1" x14ac:dyDescent="0.25">
      <c r="A36" s="266" t="s">
        <v>453</v>
      </c>
      <c r="B36" s="68" t="s">
        <v>435</v>
      </c>
      <c r="C36" s="160" t="s">
        <v>529</v>
      </c>
      <c r="D36" s="207"/>
      <c r="E36" s="73"/>
      <c r="F36" s="73"/>
      <c r="G36" s="160" t="s">
        <v>529</v>
      </c>
      <c r="H36" s="207"/>
      <c r="I36" s="166"/>
      <c r="J36" s="166"/>
      <c r="K36" s="67"/>
      <c r="L36" s="67"/>
    </row>
    <row r="37" spans="1:12" ht="43.5" customHeight="1" x14ac:dyDescent="0.25">
      <c r="A37" s="266" t="s">
        <v>454</v>
      </c>
      <c r="B37" s="68" t="s">
        <v>215</v>
      </c>
      <c r="C37" s="208">
        <v>45076</v>
      </c>
      <c r="D37" s="208">
        <v>45137</v>
      </c>
      <c r="E37" s="71"/>
      <c r="F37" s="70"/>
      <c r="G37" s="208">
        <v>45240</v>
      </c>
      <c r="H37" s="208">
        <v>45280</v>
      </c>
      <c r="I37" s="165"/>
      <c r="J37" s="166"/>
      <c r="K37" s="67"/>
      <c r="L37" s="67"/>
    </row>
    <row r="38" spans="1:12" x14ac:dyDescent="0.25">
      <c r="A38" s="266" t="s">
        <v>455</v>
      </c>
      <c r="B38" s="69" t="s">
        <v>214</v>
      </c>
      <c r="C38" s="209"/>
      <c r="D38" s="209"/>
      <c r="E38" s="67"/>
      <c r="F38" s="67"/>
      <c r="G38" s="209"/>
      <c r="H38" s="209"/>
      <c r="I38" s="163"/>
      <c r="J38" s="163"/>
      <c r="K38" s="67"/>
      <c r="L38" s="67"/>
    </row>
    <row r="39" spans="1:12" ht="63" x14ac:dyDescent="0.25">
      <c r="A39" s="266">
        <v>2</v>
      </c>
      <c r="B39" s="68" t="s">
        <v>440</v>
      </c>
      <c r="C39" s="208" t="s">
        <v>529</v>
      </c>
      <c r="D39" s="208"/>
      <c r="E39" s="67"/>
      <c r="F39" s="67"/>
      <c r="G39" s="208" t="s">
        <v>612</v>
      </c>
      <c r="H39" s="208"/>
      <c r="I39" s="163"/>
      <c r="J39" s="163"/>
      <c r="K39" s="67"/>
      <c r="L39" s="67"/>
    </row>
    <row r="40" spans="1:12" ht="33.75" customHeight="1" x14ac:dyDescent="0.25">
      <c r="A40" s="266" t="s">
        <v>213</v>
      </c>
      <c r="B40" s="68" t="s">
        <v>442</v>
      </c>
      <c r="C40" s="208" t="s">
        <v>529</v>
      </c>
      <c r="D40" s="208"/>
      <c r="E40" s="67"/>
      <c r="F40" s="67"/>
      <c r="G40" s="208" t="s">
        <v>612</v>
      </c>
      <c r="H40" s="208"/>
      <c r="I40" s="163"/>
      <c r="J40" s="163"/>
      <c r="K40" s="67"/>
      <c r="L40" s="67"/>
    </row>
    <row r="41" spans="1:12" ht="63" customHeight="1" x14ac:dyDescent="0.25">
      <c r="A41" s="266" t="s">
        <v>212</v>
      </c>
      <c r="B41" s="69" t="s">
        <v>524</v>
      </c>
      <c r="C41" s="209"/>
      <c r="D41" s="209"/>
      <c r="E41" s="67"/>
      <c r="F41" s="67"/>
      <c r="G41" s="209"/>
      <c r="H41" s="209"/>
      <c r="I41" s="163"/>
      <c r="J41" s="163"/>
      <c r="K41" s="67"/>
      <c r="L41" s="67"/>
    </row>
    <row r="42" spans="1:12" ht="58.5" customHeight="1" x14ac:dyDescent="0.25">
      <c r="A42" s="266">
        <v>3</v>
      </c>
      <c r="B42" s="68" t="s">
        <v>441</v>
      </c>
      <c r="C42" s="160" t="s">
        <v>529</v>
      </c>
      <c r="D42" s="209"/>
      <c r="E42" s="67"/>
      <c r="F42" s="67"/>
      <c r="G42" s="160" t="s">
        <v>612</v>
      </c>
      <c r="H42" s="209"/>
      <c r="I42" s="163"/>
      <c r="J42" s="163"/>
      <c r="K42" s="67"/>
      <c r="L42" s="67"/>
    </row>
    <row r="43" spans="1:12" ht="34.5" customHeight="1" x14ac:dyDescent="0.25">
      <c r="A43" s="266" t="s">
        <v>211</v>
      </c>
      <c r="B43" s="68" t="s">
        <v>209</v>
      </c>
      <c r="C43" s="208" t="s">
        <v>529</v>
      </c>
      <c r="D43" s="208"/>
      <c r="E43" s="67"/>
      <c r="F43" s="67"/>
      <c r="G43" s="208" t="s">
        <v>612</v>
      </c>
      <c r="H43" s="208"/>
      <c r="I43" s="163"/>
      <c r="J43" s="163"/>
      <c r="K43" s="67"/>
      <c r="L43" s="67"/>
    </row>
    <row r="44" spans="1:12" ht="24.75" customHeight="1" x14ac:dyDescent="0.25">
      <c r="A44" s="266" t="s">
        <v>210</v>
      </c>
      <c r="B44" s="68" t="s">
        <v>207</v>
      </c>
      <c r="C44" s="208" t="s">
        <v>529</v>
      </c>
      <c r="D44" s="208"/>
      <c r="E44" s="67"/>
      <c r="F44" s="67"/>
      <c r="G44" s="208" t="s">
        <v>612</v>
      </c>
      <c r="H44" s="208"/>
      <c r="I44" s="163"/>
      <c r="J44" s="163"/>
      <c r="K44" s="67"/>
      <c r="L44" s="67"/>
    </row>
    <row r="45" spans="1:12" ht="90.75" customHeight="1" x14ac:dyDescent="0.25">
      <c r="A45" s="266" t="s">
        <v>208</v>
      </c>
      <c r="B45" s="68" t="s">
        <v>446</v>
      </c>
      <c r="C45" s="160" t="s">
        <v>529</v>
      </c>
      <c r="D45" s="209"/>
      <c r="E45" s="67"/>
      <c r="F45" s="67"/>
      <c r="G45" s="160" t="s">
        <v>612</v>
      </c>
      <c r="H45" s="209"/>
      <c r="I45" s="163"/>
      <c r="J45" s="163"/>
      <c r="K45" s="67"/>
      <c r="L45" s="67"/>
    </row>
    <row r="46" spans="1:12" ht="167.25" customHeight="1" x14ac:dyDescent="0.25">
      <c r="A46" s="266" t="s">
        <v>206</v>
      </c>
      <c r="B46" s="68" t="s">
        <v>444</v>
      </c>
      <c r="C46" s="160" t="s">
        <v>529</v>
      </c>
      <c r="D46" s="209"/>
      <c r="E46" s="67"/>
      <c r="F46" s="67"/>
      <c r="G46" s="160" t="s">
        <v>612</v>
      </c>
      <c r="H46" s="209"/>
      <c r="I46" s="163"/>
      <c r="J46" s="163"/>
      <c r="K46" s="67"/>
      <c r="L46" s="67"/>
    </row>
    <row r="47" spans="1:12" ht="30.75" customHeight="1" x14ac:dyDescent="0.25">
      <c r="A47" s="266" t="s">
        <v>204</v>
      </c>
      <c r="B47" s="68" t="s">
        <v>205</v>
      </c>
      <c r="C47" s="208" t="s">
        <v>529</v>
      </c>
      <c r="D47" s="208"/>
      <c r="E47" s="67"/>
      <c r="F47" s="67"/>
      <c r="G47" s="208" t="s">
        <v>612</v>
      </c>
      <c r="H47" s="208"/>
      <c r="I47" s="163"/>
      <c r="J47" s="163"/>
      <c r="K47" s="67"/>
      <c r="L47" s="67"/>
    </row>
    <row r="48" spans="1:12" ht="37.5" customHeight="1" x14ac:dyDescent="0.25">
      <c r="A48" s="266" t="s">
        <v>614</v>
      </c>
      <c r="B48" s="69" t="s">
        <v>203</v>
      </c>
      <c r="C48" s="209"/>
      <c r="D48" s="209"/>
      <c r="E48" s="67"/>
      <c r="F48" s="67"/>
      <c r="G48" s="209"/>
      <c r="H48" s="209"/>
      <c r="I48" s="163"/>
      <c r="J48" s="163"/>
      <c r="K48" s="67"/>
      <c r="L48" s="67"/>
    </row>
    <row r="49" spans="1:12" ht="35.25" customHeight="1" x14ac:dyDescent="0.25">
      <c r="A49" s="266">
        <v>4</v>
      </c>
      <c r="B49" s="68" t="s">
        <v>201</v>
      </c>
      <c r="C49" s="208" t="s">
        <v>529</v>
      </c>
      <c r="D49" s="208"/>
      <c r="E49" s="67"/>
      <c r="F49" s="67"/>
      <c r="G49" s="208" t="s">
        <v>612</v>
      </c>
      <c r="H49" s="208"/>
      <c r="I49" s="163"/>
      <c r="J49" s="163"/>
      <c r="K49" s="67"/>
      <c r="L49" s="67"/>
    </row>
    <row r="50" spans="1:12" ht="86.25" customHeight="1" x14ac:dyDescent="0.25">
      <c r="A50" s="266" t="s">
        <v>202</v>
      </c>
      <c r="B50" s="68" t="s">
        <v>445</v>
      </c>
      <c r="C50" s="208" t="s">
        <v>529</v>
      </c>
      <c r="D50" s="208"/>
      <c r="E50" s="67"/>
      <c r="F50" s="67"/>
      <c r="G50" s="208" t="s">
        <v>612</v>
      </c>
      <c r="H50" s="208"/>
      <c r="I50" s="163"/>
      <c r="J50" s="163"/>
      <c r="K50" s="67"/>
      <c r="L50" s="67"/>
    </row>
    <row r="51" spans="1:12" ht="77.25" customHeight="1" x14ac:dyDescent="0.25">
      <c r="A51" s="266" t="s">
        <v>200</v>
      </c>
      <c r="B51" s="68" t="s">
        <v>447</v>
      </c>
      <c r="C51" s="160" t="s">
        <v>529</v>
      </c>
      <c r="D51" s="209"/>
      <c r="E51" s="67"/>
      <c r="F51" s="67"/>
      <c r="G51" s="160" t="s">
        <v>612</v>
      </c>
      <c r="H51" s="209"/>
      <c r="I51" s="163"/>
      <c r="J51" s="163"/>
      <c r="K51" s="67"/>
      <c r="L51" s="67"/>
    </row>
    <row r="52" spans="1:12" ht="71.25" customHeight="1" x14ac:dyDescent="0.25">
      <c r="A52" s="266" t="s">
        <v>198</v>
      </c>
      <c r="B52" s="68" t="s">
        <v>199</v>
      </c>
      <c r="C52" s="160" t="s">
        <v>529</v>
      </c>
      <c r="D52" s="209"/>
      <c r="E52" s="67"/>
      <c r="F52" s="67"/>
      <c r="G52" s="160" t="s">
        <v>612</v>
      </c>
      <c r="H52" s="209"/>
      <c r="I52" s="163"/>
      <c r="J52" s="163"/>
      <c r="K52" s="67"/>
      <c r="L52" s="67"/>
    </row>
    <row r="53" spans="1:12" ht="48" customHeight="1" x14ac:dyDescent="0.25">
      <c r="A53" s="266" t="s">
        <v>196</v>
      </c>
      <c r="B53" s="139" t="s">
        <v>448</v>
      </c>
      <c r="C53" s="208" t="s">
        <v>529</v>
      </c>
      <c r="D53" s="208"/>
      <c r="E53" s="67"/>
      <c r="F53" s="67"/>
      <c r="G53" s="208" t="s">
        <v>612</v>
      </c>
      <c r="H53" s="208"/>
      <c r="I53" s="163"/>
      <c r="J53" s="163"/>
      <c r="K53" s="67"/>
      <c r="L53" s="67"/>
    </row>
    <row r="54" spans="1:12" ht="46.5" customHeight="1" x14ac:dyDescent="0.25">
      <c r="A54" s="266" t="s">
        <v>449</v>
      </c>
      <c r="B54" s="68" t="s">
        <v>197</v>
      </c>
      <c r="C54" s="160" t="s">
        <v>529</v>
      </c>
      <c r="D54" s="209"/>
      <c r="E54" s="67"/>
      <c r="F54" s="67"/>
      <c r="G54" s="160" t="s">
        <v>612</v>
      </c>
      <c r="H54" s="209"/>
      <c r="I54" s="163"/>
      <c r="J54" s="163"/>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7" zoomScale="87" zoomScaleNormal="70" zoomScaleSheetLayoutView="87" workbookViewId="0">
      <selection activeCell="N30" sqref="N3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7.42578125" style="62" customWidth="1"/>
    <col min="6" max="6" width="15.28515625" style="62" customWidth="1"/>
    <col min="7" max="7" width="12.85546875" style="62" customWidth="1"/>
    <col min="8" max="8" width="9" style="62" customWidth="1"/>
    <col min="9" max="9" width="6.140625" style="62" customWidth="1"/>
    <col min="10" max="10" width="12" style="62" customWidth="1"/>
    <col min="11" max="11" width="6.140625" style="62" customWidth="1"/>
    <col min="12" max="12" width="9.42578125" style="62" customWidth="1"/>
    <col min="13" max="13" width="6.140625" style="62" customWidth="1"/>
    <col min="14" max="14" width="11.28515625" style="62" customWidth="1"/>
    <col min="15"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8.42578125" style="62" customWidth="1"/>
    <col min="26" max="16384" width="9.140625" style="62"/>
  </cols>
  <sheetData>
    <row r="1" spans="1:29" ht="18.75" x14ac:dyDescent="0.25">
      <c r="AC1" s="219" t="s">
        <v>70</v>
      </c>
    </row>
    <row r="2" spans="1:29" ht="18.75" x14ac:dyDescent="0.3">
      <c r="AC2" s="220" t="s">
        <v>11</v>
      </c>
    </row>
    <row r="3" spans="1:29" ht="18.75" x14ac:dyDescent="0.3">
      <c r="AC3" s="220" t="s">
        <v>69</v>
      </c>
    </row>
    <row r="4" spans="1:29"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Y5" s="220"/>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222"/>
      <c r="B7" s="222"/>
      <c r="C7" s="222"/>
      <c r="D7" s="222"/>
      <c r="E7" s="222"/>
      <c r="F7" s="222"/>
      <c r="G7" s="222"/>
      <c r="H7" s="65"/>
      <c r="I7" s="65"/>
      <c r="J7" s="65"/>
      <c r="K7" s="65"/>
      <c r="L7" s="65"/>
      <c r="M7" s="65"/>
      <c r="N7" s="65"/>
      <c r="O7" s="65"/>
      <c r="P7" s="65"/>
      <c r="Q7" s="65"/>
      <c r="R7" s="65"/>
      <c r="S7" s="65"/>
      <c r="T7" s="65"/>
      <c r="U7" s="65"/>
      <c r="V7" s="65"/>
      <c r="W7" s="65"/>
      <c r="X7" s="65"/>
      <c r="Y7" s="65"/>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222"/>
      <c r="B10" s="222"/>
      <c r="C10" s="222"/>
      <c r="D10" s="222"/>
      <c r="E10" s="222"/>
      <c r="F10" s="222"/>
      <c r="G10" s="222"/>
      <c r="H10" s="65"/>
      <c r="I10" s="65"/>
      <c r="J10" s="65"/>
      <c r="K10" s="65"/>
      <c r="L10" s="65"/>
      <c r="M10" s="65"/>
      <c r="N10" s="65"/>
      <c r="O10" s="65"/>
      <c r="P10" s="65"/>
      <c r="Q10" s="65"/>
      <c r="R10" s="65"/>
      <c r="S10" s="65"/>
      <c r="T10" s="65"/>
      <c r="U10" s="65"/>
      <c r="V10" s="65"/>
      <c r="W10" s="65"/>
      <c r="X10" s="65"/>
      <c r="Y10" s="65"/>
    </row>
    <row r="11" spans="1:29" x14ac:dyDescent="0.25">
      <c r="A11" s="431" t="str">
        <f>'1. паспорт местоположение'!A12:C12</f>
        <v>M_NS2100.PR.0003</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ht="30.75" customHeight="1" x14ac:dyDescent="0.25">
      <c r="A14" s="291"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4" x14ac:dyDescent="0.25">
      <c r="B17" s="238"/>
    </row>
    <row r="18" spans="1:34" x14ac:dyDescent="0.25">
      <c r="A18" s="430" t="s">
        <v>494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20" spans="1:34" s="264" customFormat="1" ht="33" customHeight="1" x14ac:dyDescent="0.25">
      <c r="A20" s="424" t="s">
        <v>195</v>
      </c>
      <c r="B20" s="424" t="s">
        <v>194</v>
      </c>
      <c r="C20" s="422" t="s">
        <v>193</v>
      </c>
      <c r="D20" s="422"/>
      <c r="E20" s="427" t="s">
        <v>192</v>
      </c>
      <c r="F20" s="427"/>
      <c r="G20" s="424" t="s">
        <v>626</v>
      </c>
      <c r="H20" s="428" t="s">
        <v>565</v>
      </c>
      <c r="I20" s="429"/>
      <c r="J20" s="429"/>
      <c r="K20" s="429"/>
      <c r="L20" s="428" t="s">
        <v>566</v>
      </c>
      <c r="M20" s="429"/>
      <c r="N20" s="429"/>
      <c r="O20" s="429"/>
      <c r="P20" s="428" t="s">
        <v>567</v>
      </c>
      <c r="Q20" s="429"/>
      <c r="R20" s="429"/>
      <c r="S20" s="429"/>
      <c r="T20" s="428" t="s">
        <v>568</v>
      </c>
      <c r="U20" s="429"/>
      <c r="V20" s="429"/>
      <c r="W20" s="429"/>
      <c r="X20" s="428" t="s">
        <v>569</v>
      </c>
      <c r="Y20" s="429"/>
      <c r="Z20" s="429"/>
      <c r="AA20" s="429"/>
      <c r="AB20" s="432" t="s">
        <v>191</v>
      </c>
      <c r="AC20" s="433"/>
    </row>
    <row r="21" spans="1:34" s="264" customFormat="1" ht="81.75" customHeight="1" x14ac:dyDescent="0.25">
      <c r="A21" s="425"/>
      <c r="B21" s="425"/>
      <c r="C21" s="422"/>
      <c r="D21" s="422"/>
      <c r="E21" s="427"/>
      <c r="F21" s="427"/>
      <c r="G21" s="425"/>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34"/>
      <c r="AC21" s="435"/>
    </row>
    <row r="22" spans="1:34" s="264" customFormat="1" ht="89.25" customHeight="1" x14ac:dyDescent="0.3">
      <c r="A22" s="426"/>
      <c r="B22" s="426"/>
      <c r="C22" s="270" t="s">
        <v>3</v>
      </c>
      <c r="D22" s="270" t="s">
        <v>189</v>
      </c>
      <c r="E22" s="271" t="s">
        <v>570</v>
      </c>
      <c r="F22" s="271" t="s">
        <v>625</v>
      </c>
      <c r="G22" s="426"/>
      <c r="H22" s="272" t="s">
        <v>473</v>
      </c>
      <c r="I22" s="272" t="s">
        <v>474</v>
      </c>
      <c r="J22" s="272" t="s">
        <v>473</v>
      </c>
      <c r="K22" s="272" t="s">
        <v>474</v>
      </c>
      <c r="L22" s="272" t="s">
        <v>473</v>
      </c>
      <c r="M22" s="272" t="s">
        <v>474</v>
      </c>
      <c r="N22" s="272" t="s">
        <v>473</v>
      </c>
      <c r="O22" s="272" t="s">
        <v>474</v>
      </c>
      <c r="P22" s="272" t="s">
        <v>473</v>
      </c>
      <c r="Q22" s="272" t="s">
        <v>474</v>
      </c>
      <c r="R22" s="272" t="s">
        <v>473</v>
      </c>
      <c r="S22" s="272" t="s">
        <v>474</v>
      </c>
      <c r="T22" s="272" t="s">
        <v>473</v>
      </c>
      <c r="U22" s="272" t="s">
        <v>474</v>
      </c>
      <c r="V22" s="272" t="s">
        <v>473</v>
      </c>
      <c r="W22" s="272" t="s">
        <v>474</v>
      </c>
      <c r="X22" s="272" t="s">
        <v>473</v>
      </c>
      <c r="Y22" s="272" t="s">
        <v>474</v>
      </c>
      <c r="Z22" s="272" t="s">
        <v>473</v>
      </c>
      <c r="AA22" s="272" t="s">
        <v>474</v>
      </c>
      <c r="AB22" s="270" t="s">
        <v>190</v>
      </c>
      <c r="AC22" s="270" t="s">
        <v>189</v>
      </c>
      <c r="AE22" s="269"/>
      <c r="AF22" s="269"/>
      <c r="AG22" s="269"/>
      <c r="AH22" s="269"/>
    </row>
    <row r="23" spans="1:34" s="264" customFormat="1" ht="19.5" customHeight="1" x14ac:dyDescent="0.25">
      <c r="A23" s="273">
        <v>1</v>
      </c>
      <c r="B23" s="273">
        <v>2</v>
      </c>
      <c r="C23" s="273">
        <v>3</v>
      </c>
      <c r="D23" s="273">
        <v>4</v>
      </c>
      <c r="E23" s="273">
        <v>5</v>
      </c>
      <c r="F23" s="273">
        <v>6</v>
      </c>
      <c r="G23" s="273">
        <v>7</v>
      </c>
      <c r="H23" s="273">
        <f>G23+1</f>
        <v>8</v>
      </c>
      <c r="I23" s="281">
        <f t="shared" ref="I23:AC23" si="0">H23+1</f>
        <v>9</v>
      </c>
      <c r="J23" s="281">
        <f t="shared" si="0"/>
        <v>10</v>
      </c>
      <c r="K23" s="281">
        <f t="shared" si="0"/>
        <v>11</v>
      </c>
      <c r="L23" s="281">
        <f t="shared" si="0"/>
        <v>12</v>
      </c>
      <c r="M23" s="281">
        <f t="shared" si="0"/>
        <v>13</v>
      </c>
      <c r="N23" s="281">
        <f t="shared" si="0"/>
        <v>14</v>
      </c>
      <c r="O23" s="281">
        <f t="shared" si="0"/>
        <v>15</v>
      </c>
      <c r="P23" s="281">
        <f t="shared" si="0"/>
        <v>16</v>
      </c>
      <c r="Q23" s="281">
        <f t="shared" si="0"/>
        <v>17</v>
      </c>
      <c r="R23" s="281">
        <f t="shared" si="0"/>
        <v>18</v>
      </c>
      <c r="S23" s="281">
        <f t="shared" si="0"/>
        <v>19</v>
      </c>
      <c r="T23" s="281">
        <f t="shared" si="0"/>
        <v>20</v>
      </c>
      <c r="U23" s="281">
        <f t="shared" si="0"/>
        <v>21</v>
      </c>
      <c r="V23" s="281">
        <f t="shared" si="0"/>
        <v>22</v>
      </c>
      <c r="W23" s="281">
        <f t="shared" si="0"/>
        <v>23</v>
      </c>
      <c r="X23" s="281">
        <f t="shared" si="0"/>
        <v>24</v>
      </c>
      <c r="Y23" s="281">
        <f t="shared" si="0"/>
        <v>25</v>
      </c>
      <c r="Z23" s="281">
        <f t="shared" si="0"/>
        <v>26</v>
      </c>
      <c r="AA23" s="281">
        <f t="shared" si="0"/>
        <v>27</v>
      </c>
      <c r="AB23" s="281">
        <f t="shared" si="0"/>
        <v>28</v>
      </c>
      <c r="AC23" s="281">
        <f t="shared" si="0"/>
        <v>29</v>
      </c>
    </row>
    <row r="24" spans="1:34" s="264" customFormat="1" ht="47.25" customHeight="1" x14ac:dyDescent="0.25">
      <c r="A24" s="259" t="s">
        <v>66</v>
      </c>
      <c r="B24" s="260" t="s">
        <v>188</v>
      </c>
      <c r="C24" s="274">
        <v>8.3626319999999996</v>
      </c>
      <c r="D24" s="274">
        <v>8.3485361999999999</v>
      </c>
      <c r="E24" s="274">
        <f>D24</f>
        <v>8.3485361999999999</v>
      </c>
      <c r="F24" s="274">
        <f>E24</f>
        <v>8.3485361999999999</v>
      </c>
      <c r="G24" s="274">
        <v>0</v>
      </c>
      <c r="H24" s="274">
        <v>8.3626319999999996</v>
      </c>
      <c r="I24" s="274"/>
      <c r="J24" s="274">
        <f>D24</f>
        <v>8.3485361999999999</v>
      </c>
      <c r="K24" s="274"/>
      <c r="L24" s="274">
        <v>0</v>
      </c>
      <c r="M24" s="274"/>
      <c r="N24" s="274">
        <v>0</v>
      </c>
      <c r="O24" s="274"/>
      <c r="P24" s="274">
        <v>0</v>
      </c>
      <c r="Q24" s="274"/>
      <c r="R24" s="274">
        <v>0</v>
      </c>
      <c r="S24" s="274"/>
      <c r="T24" s="274">
        <v>0</v>
      </c>
      <c r="U24" s="274"/>
      <c r="V24" s="274">
        <v>0</v>
      </c>
      <c r="W24" s="274"/>
      <c r="X24" s="274">
        <v>0</v>
      </c>
      <c r="Y24" s="274"/>
      <c r="Z24" s="274">
        <v>0</v>
      </c>
      <c r="AA24" s="274"/>
      <c r="AB24" s="274">
        <f>H24+L24+P24+T24+X24</f>
        <v>8.3626319999999996</v>
      </c>
      <c r="AC24" s="274">
        <f>J24+N24+R24+V24+Z24</f>
        <v>8.3485361999999999</v>
      </c>
    </row>
    <row r="25" spans="1:34" s="264" customFormat="1" ht="24" customHeight="1" x14ac:dyDescent="0.25">
      <c r="A25" s="261" t="s">
        <v>187</v>
      </c>
      <c r="B25" s="210"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f t="shared" ref="AB25:AB86" si="1">H25+L25+P25+T25+X25</f>
        <v>0</v>
      </c>
      <c r="AC25" s="274">
        <f t="shared" ref="AC25:AC86" si="2">J25+N25+R25+V25+Z25</f>
        <v>0</v>
      </c>
    </row>
    <row r="26" spans="1:34" s="264" customFormat="1" x14ac:dyDescent="0.25">
      <c r="A26" s="261" t="s">
        <v>185</v>
      </c>
      <c r="B26" s="210"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f t="shared" si="1"/>
        <v>0</v>
      </c>
      <c r="AC26" s="274">
        <f t="shared" si="2"/>
        <v>0</v>
      </c>
    </row>
    <row r="27" spans="1:34" s="264" customFormat="1" ht="38.25" customHeight="1" x14ac:dyDescent="0.25">
      <c r="A27" s="261" t="s">
        <v>183</v>
      </c>
      <c r="B27" s="210" t="s">
        <v>430</v>
      </c>
      <c r="C27" s="274"/>
      <c r="D27" s="274"/>
      <c r="E27" s="274"/>
      <c r="F27" s="274"/>
      <c r="G27" s="274">
        <v>0</v>
      </c>
      <c r="H27" s="274">
        <v>6.9688600000000003</v>
      </c>
      <c r="I27" s="274"/>
      <c r="J27" s="274">
        <f>J30</f>
        <v>7.0028699999999997</v>
      </c>
      <c r="K27" s="274"/>
      <c r="L27" s="274">
        <v>0</v>
      </c>
      <c r="M27" s="274"/>
      <c r="N27" s="274">
        <v>0</v>
      </c>
      <c r="O27" s="274"/>
      <c r="P27" s="274">
        <v>0</v>
      </c>
      <c r="Q27" s="274"/>
      <c r="R27" s="274">
        <v>0</v>
      </c>
      <c r="S27" s="274"/>
      <c r="T27" s="274">
        <v>0</v>
      </c>
      <c r="U27" s="274"/>
      <c r="V27" s="274">
        <v>0</v>
      </c>
      <c r="W27" s="274"/>
      <c r="X27" s="274">
        <v>0</v>
      </c>
      <c r="Y27" s="274"/>
      <c r="Z27" s="274">
        <v>0</v>
      </c>
      <c r="AA27" s="274"/>
      <c r="AB27" s="274">
        <f t="shared" si="1"/>
        <v>6.9688600000000003</v>
      </c>
      <c r="AC27" s="274">
        <f t="shared" si="2"/>
        <v>7.0028699999999997</v>
      </c>
    </row>
    <row r="28" spans="1:34" s="264" customFormat="1" x14ac:dyDescent="0.25">
      <c r="A28" s="261" t="s">
        <v>182</v>
      </c>
      <c r="B28" s="210"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f t="shared" si="1"/>
        <v>0</v>
      </c>
      <c r="AC28" s="274">
        <f t="shared" si="2"/>
        <v>0</v>
      </c>
    </row>
    <row r="29" spans="1:34" s="264" customFormat="1" x14ac:dyDescent="0.25">
      <c r="A29" s="261" t="s">
        <v>180</v>
      </c>
      <c r="B29" s="275" t="s">
        <v>179</v>
      </c>
      <c r="C29" s="274"/>
      <c r="D29" s="274"/>
      <c r="E29" s="274"/>
      <c r="F29" s="274"/>
      <c r="G29" s="274">
        <v>0</v>
      </c>
      <c r="H29" s="274">
        <v>1.3937719999999993</v>
      </c>
      <c r="I29" s="274"/>
      <c r="J29" s="274">
        <f>J24-J27</f>
        <v>1.3456662000000001</v>
      </c>
      <c r="K29" s="274"/>
      <c r="L29" s="274">
        <v>0</v>
      </c>
      <c r="M29" s="274"/>
      <c r="N29" s="274">
        <v>0</v>
      </c>
      <c r="O29" s="274"/>
      <c r="P29" s="274">
        <v>0</v>
      </c>
      <c r="Q29" s="274"/>
      <c r="R29" s="274">
        <v>0</v>
      </c>
      <c r="S29" s="274"/>
      <c r="T29" s="274">
        <v>0</v>
      </c>
      <c r="U29" s="274"/>
      <c r="V29" s="274">
        <v>0</v>
      </c>
      <c r="W29" s="274"/>
      <c r="X29" s="274">
        <v>0</v>
      </c>
      <c r="Y29" s="274"/>
      <c r="Z29" s="274">
        <v>0</v>
      </c>
      <c r="AA29" s="274"/>
      <c r="AB29" s="274">
        <f t="shared" si="1"/>
        <v>1.3937719999999993</v>
      </c>
      <c r="AC29" s="274">
        <f t="shared" si="2"/>
        <v>1.3456662000000001</v>
      </c>
    </row>
    <row r="30" spans="1:34" s="264" customFormat="1" ht="47.25" x14ac:dyDescent="0.25">
      <c r="A30" s="259" t="s">
        <v>64</v>
      </c>
      <c r="B30" s="260" t="s">
        <v>178</v>
      </c>
      <c r="C30" s="274">
        <v>6.9688600000000003</v>
      </c>
      <c r="D30" s="274">
        <f>D31+D32+D33+D34</f>
        <v>7.0028699999999997</v>
      </c>
      <c r="E30" s="274">
        <f>D30</f>
        <v>7.0028699999999997</v>
      </c>
      <c r="F30" s="274">
        <f>E30</f>
        <v>7.0028699999999997</v>
      </c>
      <c r="G30" s="274">
        <v>0</v>
      </c>
      <c r="H30" s="274">
        <v>6.9688600000000003</v>
      </c>
      <c r="I30" s="274"/>
      <c r="J30" s="274">
        <f>D30</f>
        <v>7.0028699999999997</v>
      </c>
      <c r="K30" s="274"/>
      <c r="L30" s="274">
        <v>0</v>
      </c>
      <c r="M30" s="274"/>
      <c r="N30" s="274">
        <v>0</v>
      </c>
      <c r="O30" s="274"/>
      <c r="P30" s="274">
        <v>0</v>
      </c>
      <c r="Q30" s="274"/>
      <c r="R30" s="274">
        <v>0</v>
      </c>
      <c r="S30" s="274"/>
      <c r="T30" s="274">
        <v>0</v>
      </c>
      <c r="U30" s="274"/>
      <c r="V30" s="274">
        <v>0</v>
      </c>
      <c r="W30" s="274"/>
      <c r="X30" s="274">
        <v>0</v>
      </c>
      <c r="Y30" s="274"/>
      <c r="Z30" s="274">
        <v>0</v>
      </c>
      <c r="AA30" s="274"/>
      <c r="AB30" s="274">
        <f t="shared" si="1"/>
        <v>6.9688600000000003</v>
      </c>
      <c r="AC30" s="274">
        <f t="shared" si="2"/>
        <v>7.0028699999999997</v>
      </c>
    </row>
    <row r="31" spans="1:34" s="264" customFormat="1" x14ac:dyDescent="0.25">
      <c r="A31" s="259" t="s">
        <v>177</v>
      </c>
      <c r="B31" s="210" t="s">
        <v>176</v>
      </c>
      <c r="C31" s="274">
        <v>6.6956800000000003</v>
      </c>
      <c r="D31" s="274">
        <v>6.7283499999999998</v>
      </c>
      <c r="E31" s="274"/>
      <c r="F31" s="274"/>
      <c r="G31" s="274"/>
      <c r="H31" s="274"/>
      <c r="I31" s="274"/>
      <c r="J31" s="274">
        <f>D31</f>
        <v>6.7283499999999998</v>
      </c>
      <c r="K31" s="274"/>
      <c r="L31" s="274"/>
      <c r="M31" s="274"/>
      <c r="N31" s="274"/>
      <c r="O31" s="274"/>
      <c r="P31" s="274"/>
      <c r="Q31" s="274"/>
      <c r="R31" s="274"/>
      <c r="S31" s="274"/>
      <c r="T31" s="274"/>
      <c r="U31" s="274"/>
      <c r="V31" s="274"/>
      <c r="W31" s="274"/>
      <c r="X31" s="274"/>
      <c r="Y31" s="274"/>
      <c r="Z31" s="274"/>
      <c r="AA31" s="274"/>
      <c r="AB31" s="274">
        <f t="shared" si="1"/>
        <v>0</v>
      </c>
      <c r="AC31" s="274">
        <f t="shared" si="2"/>
        <v>6.7283499999999998</v>
      </c>
    </row>
    <row r="32" spans="1:34" s="264" customFormat="1" ht="31.5" x14ac:dyDescent="0.25">
      <c r="A32" s="259" t="s">
        <v>175</v>
      </c>
      <c r="B32" s="210" t="s">
        <v>174</v>
      </c>
      <c r="C32" s="274">
        <v>0</v>
      </c>
      <c r="D32" s="274">
        <v>0</v>
      </c>
      <c r="E32" s="274"/>
      <c r="F32" s="274"/>
      <c r="G32" s="274"/>
      <c r="H32" s="274"/>
      <c r="I32" s="274"/>
      <c r="J32" s="274">
        <f>D32</f>
        <v>0</v>
      </c>
      <c r="K32" s="274"/>
      <c r="L32" s="274"/>
      <c r="M32" s="274"/>
      <c r="N32" s="274"/>
      <c r="O32" s="274"/>
      <c r="P32" s="274"/>
      <c r="Q32" s="274"/>
      <c r="R32" s="274"/>
      <c r="S32" s="274"/>
      <c r="T32" s="274"/>
      <c r="U32" s="274"/>
      <c r="V32" s="274"/>
      <c r="W32" s="274"/>
      <c r="X32" s="274"/>
      <c r="Y32" s="274"/>
      <c r="Z32" s="274"/>
      <c r="AA32" s="274"/>
      <c r="AB32" s="274">
        <f t="shared" si="1"/>
        <v>0</v>
      </c>
      <c r="AC32" s="274">
        <f t="shared" si="2"/>
        <v>0</v>
      </c>
    </row>
    <row r="33" spans="1:29" s="264" customFormat="1" x14ac:dyDescent="0.25">
      <c r="A33" s="259" t="s">
        <v>173</v>
      </c>
      <c r="B33" s="210" t="s">
        <v>172</v>
      </c>
      <c r="C33" s="274">
        <v>0</v>
      </c>
      <c r="D33" s="274">
        <v>0</v>
      </c>
      <c r="E33" s="274"/>
      <c r="F33" s="274"/>
      <c r="G33" s="274"/>
      <c r="H33" s="274"/>
      <c r="I33" s="274"/>
      <c r="J33" s="274">
        <f>D33</f>
        <v>0</v>
      </c>
      <c r="K33" s="274"/>
      <c r="L33" s="274"/>
      <c r="M33" s="274"/>
      <c r="N33" s="274"/>
      <c r="O33" s="274"/>
      <c r="P33" s="274"/>
      <c r="Q33" s="274"/>
      <c r="R33" s="274"/>
      <c r="S33" s="274"/>
      <c r="T33" s="274"/>
      <c r="U33" s="274"/>
      <c r="V33" s="274"/>
      <c r="W33" s="274"/>
      <c r="X33" s="274"/>
      <c r="Y33" s="274"/>
      <c r="Z33" s="274"/>
      <c r="AA33" s="274"/>
      <c r="AB33" s="274">
        <f t="shared" si="1"/>
        <v>0</v>
      </c>
      <c r="AC33" s="274">
        <f t="shared" si="2"/>
        <v>0</v>
      </c>
    </row>
    <row r="34" spans="1:29" s="264" customFormat="1" x14ac:dyDescent="0.25">
      <c r="A34" s="259" t="s">
        <v>171</v>
      </c>
      <c r="B34" s="210" t="s">
        <v>170</v>
      </c>
      <c r="C34" s="274">
        <v>0.27318000000000003</v>
      </c>
      <c r="D34" s="274">
        <v>0.27451999999999999</v>
      </c>
      <c r="E34" s="274"/>
      <c r="F34" s="274"/>
      <c r="G34" s="274"/>
      <c r="H34" s="274"/>
      <c r="I34" s="274"/>
      <c r="J34" s="274">
        <f>D34</f>
        <v>0.27451999999999999</v>
      </c>
      <c r="K34" s="274"/>
      <c r="L34" s="274"/>
      <c r="M34" s="274"/>
      <c r="N34" s="274"/>
      <c r="O34" s="274"/>
      <c r="P34" s="274"/>
      <c r="Q34" s="274"/>
      <c r="R34" s="274"/>
      <c r="S34" s="274"/>
      <c r="T34" s="274"/>
      <c r="U34" s="274"/>
      <c r="V34" s="274"/>
      <c r="W34" s="274"/>
      <c r="X34" s="274"/>
      <c r="Y34" s="274"/>
      <c r="Z34" s="274"/>
      <c r="AA34" s="274"/>
      <c r="AB34" s="274">
        <f t="shared" si="1"/>
        <v>0</v>
      </c>
      <c r="AC34" s="274">
        <f t="shared" si="2"/>
        <v>0.27451999999999999</v>
      </c>
    </row>
    <row r="35" spans="1:29" s="264" customFormat="1" ht="48" customHeight="1" x14ac:dyDescent="0.25">
      <c r="A35" s="259" t="s">
        <v>63</v>
      </c>
      <c r="B35" s="260"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f t="shared" si="1"/>
        <v>0</v>
      </c>
      <c r="AC35" s="274">
        <f t="shared" si="2"/>
        <v>0</v>
      </c>
    </row>
    <row r="36" spans="1:29" s="264" customFormat="1" ht="44.25" customHeight="1" x14ac:dyDescent="0.25">
      <c r="A36" s="261" t="s">
        <v>168</v>
      </c>
      <c r="B36" s="210" t="s">
        <v>574</v>
      </c>
      <c r="C36" s="274"/>
      <c r="D36" s="274"/>
      <c r="E36" s="274"/>
      <c r="F36" s="274"/>
      <c r="G36" s="274">
        <v>0</v>
      </c>
      <c r="H36" s="274">
        <v>0</v>
      </c>
      <c r="I36" s="276" t="s">
        <v>619</v>
      </c>
      <c r="J36" s="274">
        <v>0</v>
      </c>
      <c r="K36" s="274"/>
      <c r="L36" s="274">
        <v>0</v>
      </c>
      <c r="M36" s="276" t="s">
        <v>619</v>
      </c>
      <c r="N36" s="274">
        <v>0</v>
      </c>
      <c r="O36" s="274"/>
      <c r="P36" s="274">
        <v>0</v>
      </c>
      <c r="Q36" s="276" t="s">
        <v>619</v>
      </c>
      <c r="R36" s="274">
        <v>0</v>
      </c>
      <c r="S36" s="274"/>
      <c r="T36" s="274">
        <v>0</v>
      </c>
      <c r="U36" s="276" t="s">
        <v>619</v>
      </c>
      <c r="V36" s="274">
        <v>0</v>
      </c>
      <c r="W36" s="274"/>
      <c r="X36" s="274">
        <v>0</v>
      </c>
      <c r="Y36" s="276" t="s">
        <v>619</v>
      </c>
      <c r="Z36" s="274">
        <v>0</v>
      </c>
      <c r="AA36" s="274"/>
      <c r="AB36" s="274">
        <f t="shared" si="1"/>
        <v>0</v>
      </c>
      <c r="AC36" s="274">
        <f t="shared" si="2"/>
        <v>0</v>
      </c>
    </row>
    <row r="37" spans="1:29" s="264" customFormat="1" ht="31.5" x14ac:dyDescent="0.25">
      <c r="A37" s="261" t="s">
        <v>167</v>
      </c>
      <c r="B37" s="262" t="s">
        <v>572</v>
      </c>
      <c r="C37" s="274"/>
      <c r="D37" s="274"/>
      <c r="E37" s="274"/>
      <c r="F37" s="274"/>
      <c r="G37" s="274">
        <v>0</v>
      </c>
      <c r="H37" s="274">
        <v>0</v>
      </c>
      <c r="I37" s="276" t="s">
        <v>619</v>
      </c>
      <c r="J37" s="274">
        <v>0</v>
      </c>
      <c r="K37" s="274"/>
      <c r="L37" s="274">
        <v>0</v>
      </c>
      <c r="M37" s="276" t="s">
        <v>619</v>
      </c>
      <c r="N37" s="274">
        <v>0</v>
      </c>
      <c r="O37" s="274"/>
      <c r="P37" s="274">
        <v>0</v>
      </c>
      <c r="Q37" s="276" t="s">
        <v>619</v>
      </c>
      <c r="R37" s="274">
        <v>0</v>
      </c>
      <c r="S37" s="274"/>
      <c r="T37" s="274">
        <v>0</v>
      </c>
      <c r="U37" s="276" t="s">
        <v>619</v>
      </c>
      <c r="V37" s="274">
        <v>0</v>
      </c>
      <c r="W37" s="274"/>
      <c r="X37" s="274">
        <v>0</v>
      </c>
      <c r="Y37" s="276" t="s">
        <v>619</v>
      </c>
      <c r="Z37" s="274">
        <v>0</v>
      </c>
      <c r="AA37" s="274"/>
      <c r="AB37" s="274">
        <f t="shared" si="1"/>
        <v>0</v>
      </c>
      <c r="AC37" s="274">
        <f t="shared" si="2"/>
        <v>0</v>
      </c>
    </row>
    <row r="38" spans="1:29" s="264" customFormat="1" x14ac:dyDescent="0.25">
      <c r="A38" s="261" t="s">
        <v>166</v>
      </c>
      <c r="B38" s="262" t="s">
        <v>157</v>
      </c>
      <c r="C38" s="274"/>
      <c r="D38" s="274"/>
      <c r="E38" s="274"/>
      <c r="F38" s="274"/>
      <c r="G38" s="274">
        <v>0</v>
      </c>
      <c r="H38" s="274">
        <v>0</v>
      </c>
      <c r="I38" s="276" t="s">
        <v>619</v>
      </c>
      <c r="J38" s="274">
        <v>0</v>
      </c>
      <c r="K38" s="274"/>
      <c r="L38" s="274">
        <v>0</v>
      </c>
      <c r="M38" s="276" t="s">
        <v>619</v>
      </c>
      <c r="N38" s="274">
        <v>0</v>
      </c>
      <c r="O38" s="274"/>
      <c r="P38" s="274">
        <v>0</v>
      </c>
      <c r="Q38" s="276" t="s">
        <v>619</v>
      </c>
      <c r="R38" s="274">
        <v>0</v>
      </c>
      <c r="S38" s="274"/>
      <c r="T38" s="274">
        <v>0</v>
      </c>
      <c r="U38" s="276" t="s">
        <v>619</v>
      </c>
      <c r="V38" s="274">
        <v>0</v>
      </c>
      <c r="W38" s="274"/>
      <c r="X38" s="274">
        <v>0</v>
      </c>
      <c r="Y38" s="276" t="s">
        <v>619</v>
      </c>
      <c r="Z38" s="274">
        <v>0</v>
      </c>
      <c r="AA38" s="274"/>
      <c r="AB38" s="274">
        <f t="shared" si="1"/>
        <v>0</v>
      </c>
      <c r="AC38" s="274">
        <f t="shared" si="2"/>
        <v>0</v>
      </c>
    </row>
    <row r="39" spans="1:29" s="264" customFormat="1" x14ac:dyDescent="0.25">
      <c r="A39" s="261" t="s">
        <v>165</v>
      </c>
      <c r="B39" s="210" t="s">
        <v>573</v>
      </c>
      <c r="C39" s="274"/>
      <c r="D39" s="274"/>
      <c r="E39" s="274"/>
      <c r="F39" s="274"/>
      <c r="G39" s="274">
        <v>0</v>
      </c>
      <c r="H39" s="274">
        <v>0</v>
      </c>
      <c r="I39" s="276" t="s">
        <v>619</v>
      </c>
      <c r="J39" s="274">
        <v>0</v>
      </c>
      <c r="K39" s="274"/>
      <c r="L39" s="274">
        <v>0</v>
      </c>
      <c r="M39" s="276" t="s">
        <v>619</v>
      </c>
      <c r="N39" s="274">
        <v>0</v>
      </c>
      <c r="O39" s="274"/>
      <c r="P39" s="274">
        <v>0</v>
      </c>
      <c r="Q39" s="276" t="s">
        <v>619</v>
      </c>
      <c r="R39" s="274">
        <v>0</v>
      </c>
      <c r="S39" s="274"/>
      <c r="T39" s="274">
        <v>0</v>
      </c>
      <c r="U39" s="276" t="s">
        <v>619</v>
      </c>
      <c r="V39" s="274">
        <v>0</v>
      </c>
      <c r="W39" s="274"/>
      <c r="X39" s="274">
        <v>0</v>
      </c>
      <c r="Y39" s="276" t="s">
        <v>619</v>
      </c>
      <c r="Z39" s="274">
        <v>0</v>
      </c>
      <c r="AA39" s="274"/>
      <c r="AB39" s="274">
        <f t="shared" si="1"/>
        <v>0</v>
      </c>
      <c r="AC39" s="274">
        <f t="shared" si="2"/>
        <v>0</v>
      </c>
    </row>
    <row r="40" spans="1:29" s="264" customFormat="1" x14ac:dyDescent="0.25">
      <c r="A40" s="261" t="s">
        <v>164</v>
      </c>
      <c r="B40" s="210" t="s">
        <v>575</v>
      </c>
      <c r="C40" s="274"/>
      <c r="D40" s="274"/>
      <c r="E40" s="274"/>
      <c r="F40" s="274"/>
      <c r="G40" s="274">
        <v>0</v>
      </c>
      <c r="H40" s="274">
        <v>0</v>
      </c>
      <c r="I40" s="276" t="s">
        <v>619</v>
      </c>
      <c r="J40" s="274">
        <v>0</v>
      </c>
      <c r="K40" s="274"/>
      <c r="L40" s="274">
        <v>0</v>
      </c>
      <c r="M40" s="276" t="s">
        <v>619</v>
      </c>
      <c r="N40" s="274">
        <v>0</v>
      </c>
      <c r="O40" s="274"/>
      <c r="P40" s="274">
        <v>0</v>
      </c>
      <c r="Q40" s="276" t="s">
        <v>619</v>
      </c>
      <c r="R40" s="274">
        <v>0</v>
      </c>
      <c r="S40" s="274"/>
      <c r="T40" s="274">
        <v>0</v>
      </c>
      <c r="U40" s="276" t="s">
        <v>619</v>
      </c>
      <c r="V40" s="274">
        <v>0</v>
      </c>
      <c r="W40" s="274"/>
      <c r="X40" s="274">
        <v>0</v>
      </c>
      <c r="Y40" s="276" t="s">
        <v>619</v>
      </c>
      <c r="Z40" s="274">
        <v>0</v>
      </c>
      <c r="AA40" s="274"/>
      <c r="AB40" s="274">
        <f t="shared" si="1"/>
        <v>0</v>
      </c>
      <c r="AC40" s="274">
        <f t="shared" si="2"/>
        <v>0</v>
      </c>
    </row>
    <row r="41" spans="1:29" s="264" customFormat="1" x14ac:dyDescent="0.25">
      <c r="A41" s="261" t="s">
        <v>163</v>
      </c>
      <c r="B41" s="210" t="s">
        <v>576</v>
      </c>
      <c r="C41" s="274"/>
      <c r="D41" s="274"/>
      <c r="E41" s="274"/>
      <c r="F41" s="274"/>
      <c r="G41" s="274">
        <v>0</v>
      </c>
      <c r="H41" s="274">
        <v>0</v>
      </c>
      <c r="I41" s="276" t="s">
        <v>619</v>
      </c>
      <c r="J41" s="274">
        <v>0</v>
      </c>
      <c r="K41" s="274"/>
      <c r="L41" s="274">
        <v>0</v>
      </c>
      <c r="M41" s="276" t="s">
        <v>619</v>
      </c>
      <c r="N41" s="274">
        <v>0</v>
      </c>
      <c r="O41" s="274"/>
      <c r="P41" s="274">
        <v>0</v>
      </c>
      <c r="Q41" s="276" t="s">
        <v>619</v>
      </c>
      <c r="R41" s="274">
        <v>0</v>
      </c>
      <c r="S41" s="274"/>
      <c r="T41" s="274">
        <v>0</v>
      </c>
      <c r="U41" s="276" t="s">
        <v>619</v>
      </c>
      <c r="V41" s="274">
        <v>0</v>
      </c>
      <c r="W41" s="274"/>
      <c r="X41" s="274">
        <v>0</v>
      </c>
      <c r="Y41" s="276" t="s">
        <v>619</v>
      </c>
      <c r="Z41" s="274">
        <v>0</v>
      </c>
      <c r="AA41" s="274"/>
      <c r="AB41" s="274">
        <f t="shared" si="1"/>
        <v>0</v>
      </c>
      <c r="AC41" s="274">
        <f t="shared" si="2"/>
        <v>0</v>
      </c>
    </row>
    <row r="42" spans="1:29" s="264" customFormat="1" x14ac:dyDescent="0.25">
      <c r="A42" s="261" t="s">
        <v>162</v>
      </c>
      <c r="B42" s="210" t="s">
        <v>577</v>
      </c>
      <c r="C42" s="274"/>
      <c r="D42" s="274"/>
      <c r="E42" s="274"/>
      <c r="F42" s="274"/>
      <c r="G42" s="274">
        <v>0</v>
      </c>
      <c r="H42" s="274">
        <v>0</v>
      </c>
      <c r="I42" s="276" t="s">
        <v>619</v>
      </c>
      <c r="J42" s="274">
        <v>0</v>
      </c>
      <c r="K42" s="274"/>
      <c r="L42" s="274">
        <v>0</v>
      </c>
      <c r="M42" s="276" t="s">
        <v>619</v>
      </c>
      <c r="N42" s="274">
        <v>0</v>
      </c>
      <c r="O42" s="274"/>
      <c r="P42" s="274">
        <v>0</v>
      </c>
      <c r="Q42" s="276" t="s">
        <v>619</v>
      </c>
      <c r="R42" s="274">
        <v>0</v>
      </c>
      <c r="S42" s="274"/>
      <c r="T42" s="274">
        <v>0</v>
      </c>
      <c r="U42" s="276" t="s">
        <v>619</v>
      </c>
      <c r="V42" s="274">
        <v>0</v>
      </c>
      <c r="W42" s="274"/>
      <c r="X42" s="274">
        <v>0</v>
      </c>
      <c r="Y42" s="276" t="s">
        <v>619</v>
      </c>
      <c r="Z42" s="274">
        <v>0</v>
      </c>
      <c r="AA42" s="274"/>
      <c r="AB42" s="274">
        <f t="shared" si="1"/>
        <v>0</v>
      </c>
      <c r="AC42" s="274">
        <f t="shared" si="2"/>
        <v>0</v>
      </c>
    </row>
    <row r="43" spans="1:29" s="264" customFormat="1" x14ac:dyDescent="0.25">
      <c r="A43" s="261" t="s">
        <v>578</v>
      </c>
      <c r="B43" s="210" t="s">
        <v>579</v>
      </c>
      <c r="C43" s="274"/>
      <c r="D43" s="274"/>
      <c r="E43" s="274"/>
      <c r="F43" s="274"/>
      <c r="G43" s="274">
        <v>0</v>
      </c>
      <c r="H43" s="274">
        <v>0</v>
      </c>
      <c r="I43" s="276" t="s">
        <v>619</v>
      </c>
      <c r="J43" s="274">
        <v>0</v>
      </c>
      <c r="K43" s="274"/>
      <c r="L43" s="274">
        <v>0</v>
      </c>
      <c r="M43" s="276" t="s">
        <v>619</v>
      </c>
      <c r="N43" s="274">
        <v>0</v>
      </c>
      <c r="O43" s="274"/>
      <c r="P43" s="274">
        <v>0</v>
      </c>
      <c r="Q43" s="276" t="s">
        <v>619</v>
      </c>
      <c r="R43" s="274">
        <v>0</v>
      </c>
      <c r="S43" s="274"/>
      <c r="T43" s="274">
        <v>0</v>
      </c>
      <c r="U43" s="276" t="s">
        <v>619</v>
      </c>
      <c r="V43" s="274">
        <v>0</v>
      </c>
      <c r="W43" s="274"/>
      <c r="X43" s="274">
        <v>0</v>
      </c>
      <c r="Y43" s="276" t="s">
        <v>619</v>
      </c>
      <c r="Z43" s="274">
        <v>0</v>
      </c>
      <c r="AA43" s="274"/>
      <c r="AB43" s="274">
        <f t="shared" si="1"/>
        <v>0</v>
      </c>
      <c r="AC43" s="274">
        <f t="shared" si="2"/>
        <v>0</v>
      </c>
    </row>
    <row r="44" spans="1:29" s="264" customFormat="1" x14ac:dyDescent="0.25">
      <c r="A44" s="261" t="s">
        <v>580</v>
      </c>
      <c r="B44" s="210" t="s">
        <v>581</v>
      </c>
      <c r="C44" s="274"/>
      <c r="D44" s="274"/>
      <c r="E44" s="274"/>
      <c r="F44" s="274"/>
      <c r="G44" s="274">
        <v>0</v>
      </c>
      <c r="H44" s="274">
        <v>0</v>
      </c>
      <c r="I44" s="276" t="s">
        <v>619</v>
      </c>
      <c r="J44" s="274">
        <v>0</v>
      </c>
      <c r="K44" s="274"/>
      <c r="L44" s="274">
        <v>0</v>
      </c>
      <c r="M44" s="276" t="s">
        <v>619</v>
      </c>
      <c r="N44" s="274">
        <v>0</v>
      </c>
      <c r="O44" s="274"/>
      <c r="P44" s="274">
        <v>0</v>
      </c>
      <c r="Q44" s="276" t="s">
        <v>619</v>
      </c>
      <c r="R44" s="274">
        <v>0</v>
      </c>
      <c r="S44" s="274"/>
      <c r="T44" s="274">
        <v>0</v>
      </c>
      <c r="U44" s="276" t="s">
        <v>619</v>
      </c>
      <c r="V44" s="274">
        <v>0</v>
      </c>
      <c r="W44" s="274"/>
      <c r="X44" s="274">
        <v>0</v>
      </c>
      <c r="Y44" s="276" t="s">
        <v>619</v>
      </c>
      <c r="Z44" s="274">
        <v>0</v>
      </c>
      <c r="AA44" s="274"/>
      <c r="AB44" s="274">
        <f t="shared" si="1"/>
        <v>0</v>
      </c>
      <c r="AC44" s="274">
        <f t="shared" si="2"/>
        <v>0</v>
      </c>
    </row>
    <row r="45" spans="1:29" s="264" customFormat="1" x14ac:dyDescent="0.25">
      <c r="A45" s="261" t="s">
        <v>582</v>
      </c>
      <c r="B45" s="210" t="s">
        <v>583</v>
      </c>
      <c r="C45" s="274"/>
      <c r="D45" s="274"/>
      <c r="E45" s="274"/>
      <c r="F45" s="274"/>
      <c r="G45" s="274">
        <v>0</v>
      </c>
      <c r="H45" s="274">
        <v>0</v>
      </c>
      <c r="I45" s="276" t="s">
        <v>619</v>
      </c>
      <c r="J45" s="274">
        <v>0</v>
      </c>
      <c r="K45" s="274"/>
      <c r="L45" s="274">
        <v>0</v>
      </c>
      <c r="M45" s="276" t="s">
        <v>619</v>
      </c>
      <c r="N45" s="274">
        <v>0</v>
      </c>
      <c r="O45" s="274"/>
      <c r="P45" s="274">
        <v>0</v>
      </c>
      <c r="Q45" s="276" t="s">
        <v>619</v>
      </c>
      <c r="R45" s="274">
        <v>0</v>
      </c>
      <c r="S45" s="274"/>
      <c r="T45" s="274">
        <v>0</v>
      </c>
      <c r="U45" s="276" t="s">
        <v>619</v>
      </c>
      <c r="V45" s="274">
        <v>0</v>
      </c>
      <c r="W45" s="274"/>
      <c r="X45" s="274">
        <v>0</v>
      </c>
      <c r="Y45" s="276" t="s">
        <v>619</v>
      </c>
      <c r="Z45" s="274">
        <v>0</v>
      </c>
      <c r="AA45" s="274"/>
      <c r="AB45" s="274">
        <f t="shared" si="1"/>
        <v>0</v>
      </c>
      <c r="AC45" s="274">
        <f t="shared" si="2"/>
        <v>0</v>
      </c>
    </row>
    <row r="46" spans="1:29" s="264" customFormat="1" x14ac:dyDescent="0.25">
      <c r="A46" s="261" t="s">
        <v>584</v>
      </c>
      <c r="B46" s="210" t="s">
        <v>585</v>
      </c>
      <c r="C46" s="274"/>
      <c r="D46" s="274"/>
      <c r="E46" s="274"/>
      <c r="F46" s="274"/>
      <c r="G46" s="274">
        <v>0</v>
      </c>
      <c r="H46" s="274">
        <v>0</v>
      </c>
      <c r="I46" s="276" t="s">
        <v>619</v>
      </c>
      <c r="J46" s="274">
        <v>0</v>
      </c>
      <c r="K46" s="274"/>
      <c r="L46" s="274">
        <v>0</v>
      </c>
      <c r="M46" s="276" t="s">
        <v>619</v>
      </c>
      <c r="N46" s="274">
        <v>0</v>
      </c>
      <c r="O46" s="274"/>
      <c r="P46" s="274">
        <v>0</v>
      </c>
      <c r="Q46" s="276" t="s">
        <v>619</v>
      </c>
      <c r="R46" s="274">
        <v>0</v>
      </c>
      <c r="S46" s="274"/>
      <c r="T46" s="274">
        <v>0</v>
      </c>
      <c r="U46" s="276" t="s">
        <v>619</v>
      </c>
      <c r="V46" s="274">
        <v>0</v>
      </c>
      <c r="W46" s="274"/>
      <c r="X46" s="274">
        <v>0</v>
      </c>
      <c r="Y46" s="276" t="s">
        <v>619</v>
      </c>
      <c r="Z46" s="274">
        <v>0</v>
      </c>
      <c r="AA46" s="274"/>
      <c r="AB46" s="274">
        <f t="shared" si="1"/>
        <v>0</v>
      </c>
      <c r="AC46" s="274">
        <f t="shared" si="2"/>
        <v>0</v>
      </c>
    </row>
    <row r="47" spans="1:29" s="264" customFormat="1" x14ac:dyDescent="0.25">
      <c r="A47" s="259" t="s">
        <v>62</v>
      </c>
      <c r="B47" s="260" t="s">
        <v>161</v>
      </c>
      <c r="C47" s="274"/>
      <c r="D47" s="274"/>
      <c r="E47" s="274"/>
      <c r="F47" s="274"/>
      <c r="G47" s="274"/>
      <c r="H47" s="274"/>
      <c r="I47" s="274"/>
      <c r="J47" s="274"/>
      <c r="K47" s="274"/>
      <c r="L47" s="274"/>
      <c r="M47" s="274"/>
      <c r="N47" s="274"/>
      <c r="O47" s="274"/>
      <c r="P47" s="274"/>
      <c r="Q47" s="274"/>
      <c r="R47" s="274"/>
      <c r="S47" s="276"/>
      <c r="T47" s="274"/>
      <c r="U47" s="274"/>
      <c r="V47" s="274"/>
      <c r="W47" s="274"/>
      <c r="X47" s="274"/>
      <c r="Y47" s="274"/>
      <c r="Z47" s="274"/>
      <c r="AA47" s="274"/>
      <c r="AB47" s="274">
        <f t="shared" si="1"/>
        <v>0</v>
      </c>
      <c r="AC47" s="274">
        <f t="shared" si="2"/>
        <v>0</v>
      </c>
    </row>
    <row r="48" spans="1:29" s="264" customFormat="1" ht="33.75" customHeight="1" x14ac:dyDescent="0.25">
      <c r="A48" s="261" t="s">
        <v>160</v>
      </c>
      <c r="B48" s="210" t="s">
        <v>574</v>
      </c>
      <c r="C48" s="274"/>
      <c r="D48" s="274"/>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f t="shared" si="1"/>
        <v>0</v>
      </c>
      <c r="AC48" s="274">
        <f t="shared" si="2"/>
        <v>0</v>
      </c>
    </row>
    <row r="49" spans="1:29" s="264" customFormat="1" ht="31.5" x14ac:dyDescent="0.25">
      <c r="A49" s="261" t="s">
        <v>159</v>
      </c>
      <c r="B49" s="262" t="s">
        <v>572</v>
      </c>
      <c r="C49" s="274"/>
      <c r="D49" s="274"/>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f t="shared" si="1"/>
        <v>0</v>
      </c>
      <c r="AC49" s="274">
        <f t="shared" si="2"/>
        <v>0</v>
      </c>
    </row>
    <row r="50" spans="1:29" s="264" customFormat="1" x14ac:dyDescent="0.25">
      <c r="A50" s="261" t="s">
        <v>158</v>
      </c>
      <c r="B50" s="262" t="s">
        <v>157</v>
      </c>
      <c r="C50" s="274"/>
      <c r="D50" s="274"/>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f t="shared" si="1"/>
        <v>0</v>
      </c>
      <c r="AC50" s="274">
        <f t="shared" si="2"/>
        <v>0</v>
      </c>
    </row>
    <row r="51" spans="1:29" s="264" customFormat="1" ht="31.5" x14ac:dyDescent="0.25">
      <c r="A51" s="261" t="s">
        <v>156</v>
      </c>
      <c r="B51" s="210" t="s">
        <v>155</v>
      </c>
      <c r="C51" s="274"/>
      <c r="D51" s="274"/>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f t="shared" si="1"/>
        <v>0</v>
      </c>
      <c r="AC51" s="274">
        <f t="shared" si="2"/>
        <v>0</v>
      </c>
    </row>
    <row r="52" spans="1:29" s="264" customFormat="1" ht="31.5" x14ac:dyDescent="0.25">
      <c r="A52" s="261" t="s">
        <v>154</v>
      </c>
      <c r="B52" s="210" t="s">
        <v>153</v>
      </c>
      <c r="C52" s="274"/>
      <c r="D52" s="274"/>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f t="shared" si="1"/>
        <v>0</v>
      </c>
      <c r="AC52" s="274">
        <f t="shared" si="2"/>
        <v>0</v>
      </c>
    </row>
    <row r="53" spans="1:29" s="264" customFormat="1" x14ac:dyDescent="0.25">
      <c r="A53" s="261" t="s">
        <v>152</v>
      </c>
      <c r="B53" s="210" t="s">
        <v>151</v>
      </c>
      <c r="C53" s="274"/>
      <c r="D53" s="274"/>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f t="shared" si="1"/>
        <v>0</v>
      </c>
      <c r="AC53" s="274">
        <f t="shared" si="2"/>
        <v>0</v>
      </c>
    </row>
    <row r="54" spans="1:29" s="264" customFormat="1" x14ac:dyDescent="0.25">
      <c r="A54" s="261" t="s">
        <v>150</v>
      </c>
      <c r="B54" s="210" t="s">
        <v>575</v>
      </c>
      <c r="C54" s="274"/>
      <c r="D54" s="274"/>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f t="shared" si="1"/>
        <v>0</v>
      </c>
      <c r="AC54" s="274">
        <f t="shared" si="2"/>
        <v>0</v>
      </c>
    </row>
    <row r="55" spans="1:29" s="264" customFormat="1" x14ac:dyDescent="0.25">
      <c r="A55" s="261" t="s">
        <v>586</v>
      </c>
      <c r="B55" s="210" t="s">
        <v>576</v>
      </c>
      <c r="C55" s="274"/>
      <c r="D55" s="274"/>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f t="shared" si="1"/>
        <v>0</v>
      </c>
      <c r="AC55" s="274">
        <f t="shared" si="2"/>
        <v>0</v>
      </c>
    </row>
    <row r="56" spans="1:29" s="264" customFormat="1" x14ac:dyDescent="0.25">
      <c r="A56" s="261" t="s">
        <v>587</v>
      </c>
      <c r="B56" s="210" t="s">
        <v>577</v>
      </c>
      <c r="C56" s="274"/>
      <c r="D56" s="274"/>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f t="shared" si="1"/>
        <v>0</v>
      </c>
      <c r="AC56" s="274">
        <f t="shared" si="2"/>
        <v>0</v>
      </c>
    </row>
    <row r="57" spans="1:29" s="264" customFormat="1" x14ac:dyDescent="0.25">
      <c r="A57" s="261" t="s">
        <v>588</v>
      </c>
      <c r="B57" s="210" t="s">
        <v>579</v>
      </c>
      <c r="C57" s="274"/>
      <c r="D57" s="274"/>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f t="shared" si="1"/>
        <v>0</v>
      </c>
      <c r="AC57" s="274">
        <f t="shared" si="2"/>
        <v>0</v>
      </c>
    </row>
    <row r="58" spans="1:29" s="264" customFormat="1" x14ac:dyDescent="0.25">
      <c r="A58" s="261" t="s">
        <v>589</v>
      </c>
      <c r="B58" s="210" t="s">
        <v>581</v>
      </c>
      <c r="C58" s="274"/>
      <c r="D58" s="274"/>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v>0</v>
      </c>
      <c r="AA58" s="274"/>
      <c r="AB58" s="274">
        <f t="shared" si="1"/>
        <v>0</v>
      </c>
      <c r="AC58" s="274">
        <f t="shared" si="2"/>
        <v>0</v>
      </c>
    </row>
    <row r="59" spans="1:29" s="264" customFormat="1" x14ac:dyDescent="0.25">
      <c r="A59" s="261" t="s">
        <v>590</v>
      </c>
      <c r="B59" s="210" t="s">
        <v>583</v>
      </c>
      <c r="C59" s="274"/>
      <c r="D59" s="274"/>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f t="shared" si="1"/>
        <v>0</v>
      </c>
      <c r="AC59" s="274">
        <f t="shared" si="2"/>
        <v>0</v>
      </c>
    </row>
    <row r="60" spans="1:29" s="264" customFormat="1" x14ac:dyDescent="0.25">
      <c r="A60" s="261" t="s">
        <v>591</v>
      </c>
      <c r="B60" s="210" t="s">
        <v>585</v>
      </c>
      <c r="C60" s="274"/>
      <c r="D60" s="274"/>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f t="shared" si="1"/>
        <v>0</v>
      </c>
      <c r="AC60" s="274">
        <f t="shared" si="2"/>
        <v>0</v>
      </c>
    </row>
    <row r="61" spans="1:29" s="264" customFormat="1" ht="35.25" customHeight="1" x14ac:dyDescent="0.25">
      <c r="A61" s="259" t="s">
        <v>60</v>
      </c>
      <c r="B61" s="260"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f t="shared" si="1"/>
        <v>0</v>
      </c>
      <c r="AC61" s="274">
        <f t="shared" si="2"/>
        <v>0</v>
      </c>
    </row>
    <row r="62" spans="1:29" s="264" customFormat="1" x14ac:dyDescent="0.25">
      <c r="A62" s="261" t="s">
        <v>148</v>
      </c>
      <c r="B62" s="210" t="s">
        <v>147</v>
      </c>
      <c r="C62" s="274">
        <v>6.9688600000000003</v>
      </c>
      <c r="D62" s="274">
        <v>6.9688600000000003</v>
      </c>
      <c r="E62" s="274"/>
      <c r="F62" s="274"/>
      <c r="G62" s="274">
        <v>0</v>
      </c>
      <c r="H62" s="274">
        <v>0</v>
      </c>
      <c r="I62" s="274"/>
      <c r="J62" s="274">
        <v>0</v>
      </c>
      <c r="K62" s="274"/>
      <c r="L62" s="274">
        <v>0</v>
      </c>
      <c r="M62" s="274"/>
      <c r="N62" s="274">
        <v>0</v>
      </c>
      <c r="O62" s="274"/>
      <c r="P62" s="274">
        <v>0</v>
      </c>
      <c r="Q62" s="274"/>
      <c r="R62" s="274">
        <v>0</v>
      </c>
      <c r="S62" s="274"/>
      <c r="T62" s="274">
        <v>0</v>
      </c>
      <c r="U62" s="274"/>
      <c r="V62" s="274">
        <v>0</v>
      </c>
      <c r="W62" s="274"/>
      <c r="X62" s="274">
        <v>0</v>
      </c>
      <c r="Y62" s="274"/>
      <c r="Z62" s="274">
        <v>0</v>
      </c>
      <c r="AA62" s="274"/>
      <c r="AB62" s="274">
        <f t="shared" si="1"/>
        <v>0</v>
      </c>
      <c r="AC62" s="274">
        <f t="shared" si="2"/>
        <v>0</v>
      </c>
    </row>
    <row r="63" spans="1:29" s="264" customFormat="1" x14ac:dyDescent="0.25">
      <c r="A63" s="261" t="s">
        <v>146</v>
      </c>
      <c r="B63" s="262"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f t="shared" si="1"/>
        <v>0</v>
      </c>
      <c r="AC63" s="274">
        <f t="shared" si="2"/>
        <v>0</v>
      </c>
    </row>
    <row r="64" spans="1:29" s="264" customFormat="1" x14ac:dyDescent="0.25">
      <c r="A64" s="261" t="s">
        <v>145</v>
      </c>
      <c r="B64" s="210"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f t="shared" si="1"/>
        <v>0</v>
      </c>
      <c r="AC64" s="274">
        <f t="shared" si="2"/>
        <v>0</v>
      </c>
    </row>
    <row r="65" spans="1:29" s="264" customFormat="1" x14ac:dyDescent="0.25">
      <c r="A65" s="261" t="s">
        <v>144</v>
      </c>
      <c r="B65" s="262"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f t="shared" si="1"/>
        <v>0</v>
      </c>
      <c r="AC65" s="274">
        <f t="shared" si="2"/>
        <v>0</v>
      </c>
    </row>
    <row r="66" spans="1:29" s="264" customFormat="1" x14ac:dyDescent="0.25">
      <c r="A66" s="261" t="s">
        <v>143</v>
      </c>
      <c r="B66" s="262"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f t="shared" si="1"/>
        <v>0</v>
      </c>
      <c r="AC66" s="274">
        <f t="shared" si="2"/>
        <v>0</v>
      </c>
    </row>
    <row r="67" spans="1:29" s="264" customFormat="1" x14ac:dyDescent="0.25">
      <c r="A67" s="261" t="s">
        <v>142</v>
      </c>
      <c r="B67" s="262" t="s">
        <v>592</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f t="shared" si="1"/>
        <v>0</v>
      </c>
      <c r="AC67" s="274">
        <f t="shared" si="2"/>
        <v>0</v>
      </c>
    </row>
    <row r="68" spans="1:29" s="264" customFormat="1" x14ac:dyDescent="0.25">
      <c r="A68" s="261" t="s">
        <v>593</v>
      </c>
      <c r="B68" s="262" t="s">
        <v>594</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f t="shared" si="1"/>
        <v>0</v>
      </c>
      <c r="AC68" s="274">
        <f t="shared" si="2"/>
        <v>0</v>
      </c>
    </row>
    <row r="69" spans="1:29" s="264" customFormat="1" x14ac:dyDescent="0.25">
      <c r="A69" s="261" t="s">
        <v>595</v>
      </c>
      <c r="B69" s="262" t="s">
        <v>596</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f t="shared" si="1"/>
        <v>0</v>
      </c>
      <c r="AC69" s="274">
        <f t="shared" si="2"/>
        <v>0</v>
      </c>
    </row>
    <row r="70" spans="1:29" s="264" customFormat="1" x14ac:dyDescent="0.25">
      <c r="A70" s="261" t="s">
        <v>597</v>
      </c>
      <c r="B70" s="262" t="s">
        <v>598</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f t="shared" si="1"/>
        <v>0</v>
      </c>
      <c r="AC70" s="274">
        <f t="shared" si="2"/>
        <v>0</v>
      </c>
    </row>
    <row r="71" spans="1:29" s="264" customFormat="1" x14ac:dyDescent="0.25">
      <c r="A71" s="261" t="s">
        <v>599</v>
      </c>
      <c r="B71" s="262" t="s">
        <v>600</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v>0</v>
      </c>
      <c r="AA71" s="274"/>
      <c r="AB71" s="274">
        <f t="shared" si="1"/>
        <v>0</v>
      </c>
      <c r="AC71" s="274">
        <f t="shared" si="2"/>
        <v>0</v>
      </c>
    </row>
    <row r="72" spans="1:29" s="264" customFormat="1" x14ac:dyDescent="0.25">
      <c r="A72" s="261" t="s">
        <v>601</v>
      </c>
      <c r="B72" s="262" t="s">
        <v>602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f t="shared" si="1"/>
        <v>0</v>
      </c>
      <c r="AC72" s="274">
        <f t="shared" si="2"/>
        <v>0</v>
      </c>
    </row>
    <row r="73" spans="1:29" s="264" customFormat="1" x14ac:dyDescent="0.25">
      <c r="A73" s="261" t="s">
        <v>603</v>
      </c>
      <c r="B73" s="262" t="s">
        <v>604</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f t="shared" si="1"/>
        <v>0</v>
      </c>
      <c r="AC73" s="274">
        <f t="shared" si="2"/>
        <v>0</v>
      </c>
    </row>
    <row r="74" spans="1:29" s="264" customFormat="1" ht="36.75" customHeight="1" x14ac:dyDescent="0.25">
      <c r="A74" s="259" t="s">
        <v>59</v>
      </c>
      <c r="B74" s="263"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f t="shared" si="1"/>
        <v>0</v>
      </c>
      <c r="AC74" s="274">
        <f t="shared" si="2"/>
        <v>0</v>
      </c>
    </row>
    <row r="75" spans="1:29" s="264" customFormat="1" x14ac:dyDescent="0.25">
      <c r="A75" s="259" t="s">
        <v>57</v>
      </c>
      <c r="B75" s="260"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f t="shared" si="1"/>
        <v>0</v>
      </c>
      <c r="AC75" s="274">
        <f t="shared" si="2"/>
        <v>0</v>
      </c>
    </row>
    <row r="76" spans="1:29" s="264" customFormat="1" ht="45" customHeight="1" x14ac:dyDescent="0.25">
      <c r="A76" s="261" t="s">
        <v>231</v>
      </c>
      <c r="B76" s="210" t="s">
        <v>574</v>
      </c>
      <c r="C76" s="277"/>
      <c r="D76" s="278"/>
      <c r="E76" s="279"/>
      <c r="F76" s="279"/>
      <c r="G76" s="274">
        <v>0</v>
      </c>
      <c r="H76" s="274">
        <v>0</v>
      </c>
      <c r="I76" s="279"/>
      <c r="J76" s="274">
        <v>0</v>
      </c>
      <c r="K76" s="278"/>
      <c r="L76" s="274">
        <v>0</v>
      </c>
      <c r="M76" s="278"/>
      <c r="N76" s="274">
        <v>0</v>
      </c>
      <c r="O76" s="278"/>
      <c r="P76" s="274">
        <v>0</v>
      </c>
      <c r="Q76" s="278"/>
      <c r="R76" s="274">
        <v>0</v>
      </c>
      <c r="S76" s="278"/>
      <c r="T76" s="274">
        <v>0</v>
      </c>
      <c r="U76" s="278"/>
      <c r="V76" s="274">
        <v>0</v>
      </c>
      <c r="W76" s="278"/>
      <c r="X76" s="274">
        <v>0</v>
      </c>
      <c r="Y76" s="278"/>
      <c r="Z76" s="274">
        <v>0</v>
      </c>
      <c r="AA76" s="278"/>
      <c r="AB76" s="274">
        <f t="shared" si="1"/>
        <v>0</v>
      </c>
      <c r="AC76" s="274">
        <f t="shared" si="2"/>
        <v>0</v>
      </c>
    </row>
    <row r="77" spans="1:29" s="264" customFormat="1" ht="39.75" customHeight="1" x14ac:dyDescent="0.25">
      <c r="A77" s="261" t="s">
        <v>232</v>
      </c>
      <c r="B77" s="262" t="s">
        <v>572</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f t="shared" si="1"/>
        <v>0</v>
      </c>
      <c r="AC77" s="274">
        <f t="shared" si="2"/>
        <v>0</v>
      </c>
    </row>
    <row r="78" spans="1:29" s="264" customFormat="1" x14ac:dyDescent="0.25">
      <c r="A78" s="261" t="s">
        <v>233</v>
      </c>
      <c r="B78" s="262"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f t="shared" si="1"/>
        <v>0</v>
      </c>
      <c r="AC78" s="274">
        <f t="shared" si="2"/>
        <v>0</v>
      </c>
    </row>
    <row r="79" spans="1:29" s="264" customFormat="1" x14ac:dyDescent="0.25">
      <c r="A79" s="261" t="s">
        <v>234</v>
      </c>
      <c r="B79" s="210" t="s">
        <v>605</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f t="shared" si="1"/>
        <v>0</v>
      </c>
      <c r="AC79" s="274">
        <f t="shared" si="2"/>
        <v>0</v>
      </c>
    </row>
    <row r="80" spans="1:29" s="264" customFormat="1" x14ac:dyDescent="0.25">
      <c r="A80" s="261" t="s">
        <v>235</v>
      </c>
      <c r="B80" s="210" t="s">
        <v>575</v>
      </c>
      <c r="C80" s="277"/>
      <c r="D80" s="278"/>
      <c r="E80" s="279"/>
      <c r="F80" s="279"/>
      <c r="G80" s="274">
        <v>0</v>
      </c>
      <c r="H80" s="274">
        <v>0</v>
      </c>
      <c r="I80" s="279"/>
      <c r="J80" s="274">
        <v>0</v>
      </c>
      <c r="K80" s="278"/>
      <c r="L80" s="274">
        <v>0</v>
      </c>
      <c r="M80" s="278"/>
      <c r="N80" s="274">
        <v>0</v>
      </c>
      <c r="O80" s="278"/>
      <c r="P80" s="274">
        <v>0</v>
      </c>
      <c r="Q80" s="278"/>
      <c r="R80" s="274">
        <v>0</v>
      </c>
      <c r="S80" s="278"/>
      <c r="T80" s="274">
        <v>0</v>
      </c>
      <c r="U80" s="278"/>
      <c r="V80" s="274">
        <v>0</v>
      </c>
      <c r="W80" s="278"/>
      <c r="X80" s="274">
        <v>0</v>
      </c>
      <c r="Y80" s="278"/>
      <c r="Z80" s="274">
        <v>0</v>
      </c>
      <c r="AA80" s="278"/>
      <c r="AB80" s="274">
        <f t="shared" si="1"/>
        <v>0</v>
      </c>
      <c r="AC80" s="274">
        <f t="shared" si="2"/>
        <v>0</v>
      </c>
    </row>
    <row r="81" spans="1:29" s="264" customFormat="1" x14ac:dyDescent="0.25">
      <c r="A81" s="261" t="s">
        <v>606</v>
      </c>
      <c r="B81" s="210" t="s">
        <v>576</v>
      </c>
      <c r="C81" s="277"/>
      <c r="D81" s="278"/>
      <c r="E81" s="279"/>
      <c r="F81" s="279"/>
      <c r="G81" s="274">
        <v>0</v>
      </c>
      <c r="H81" s="274">
        <v>0</v>
      </c>
      <c r="I81" s="279"/>
      <c r="J81" s="274">
        <v>0</v>
      </c>
      <c r="K81" s="278"/>
      <c r="L81" s="274">
        <v>0</v>
      </c>
      <c r="M81" s="278"/>
      <c r="N81" s="274">
        <v>0</v>
      </c>
      <c r="O81" s="278"/>
      <c r="P81" s="274">
        <v>0</v>
      </c>
      <c r="Q81" s="278"/>
      <c r="R81" s="274">
        <v>0</v>
      </c>
      <c r="S81" s="278"/>
      <c r="T81" s="274">
        <v>0</v>
      </c>
      <c r="U81" s="278"/>
      <c r="V81" s="274">
        <v>0</v>
      </c>
      <c r="W81" s="278"/>
      <c r="X81" s="274">
        <v>0</v>
      </c>
      <c r="Y81" s="278"/>
      <c r="Z81" s="274">
        <v>0</v>
      </c>
      <c r="AA81" s="278"/>
      <c r="AB81" s="274">
        <f t="shared" si="1"/>
        <v>0</v>
      </c>
      <c r="AC81" s="274">
        <f t="shared" si="2"/>
        <v>0</v>
      </c>
    </row>
    <row r="82" spans="1:29" s="264" customFormat="1" x14ac:dyDescent="0.25">
      <c r="A82" s="261" t="s">
        <v>607</v>
      </c>
      <c r="B82" s="210" t="s">
        <v>577</v>
      </c>
      <c r="C82" s="277"/>
      <c r="D82" s="278"/>
      <c r="E82" s="279"/>
      <c r="F82" s="279"/>
      <c r="G82" s="274">
        <v>0</v>
      </c>
      <c r="H82" s="274">
        <v>0</v>
      </c>
      <c r="I82" s="279"/>
      <c r="J82" s="274">
        <v>0</v>
      </c>
      <c r="K82" s="278"/>
      <c r="L82" s="274">
        <v>0</v>
      </c>
      <c r="M82" s="278"/>
      <c r="N82" s="274">
        <v>0</v>
      </c>
      <c r="O82" s="278"/>
      <c r="P82" s="274">
        <v>0</v>
      </c>
      <c r="Q82" s="278"/>
      <c r="R82" s="274">
        <v>0</v>
      </c>
      <c r="S82" s="278"/>
      <c r="T82" s="274">
        <v>0</v>
      </c>
      <c r="U82" s="278"/>
      <c r="V82" s="274">
        <v>0</v>
      </c>
      <c r="W82" s="278"/>
      <c r="X82" s="274">
        <v>0</v>
      </c>
      <c r="Y82" s="278"/>
      <c r="Z82" s="274">
        <v>0</v>
      </c>
      <c r="AA82" s="278"/>
      <c r="AB82" s="274">
        <f t="shared" si="1"/>
        <v>0</v>
      </c>
      <c r="AC82" s="274">
        <f t="shared" si="2"/>
        <v>0</v>
      </c>
    </row>
    <row r="83" spans="1:29" s="264" customFormat="1" x14ac:dyDescent="0.25">
      <c r="A83" s="261" t="s">
        <v>608</v>
      </c>
      <c r="B83" s="210" t="s">
        <v>579</v>
      </c>
      <c r="C83" s="277"/>
      <c r="D83" s="278"/>
      <c r="E83" s="279"/>
      <c r="F83" s="279"/>
      <c r="G83" s="274">
        <v>0</v>
      </c>
      <c r="H83" s="274">
        <v>0</v>
      </c>
      <c r="I83" s="279"/>
      <c r="J83" s="274">
        <v>0</v>
      </c>
      <c r="K83" s="278"/>
      <c r="L83" s="274">
        <v>0</v>
      </c>
      <c r="M83" s="278"/>
      <c r="N83" s="274">
        <v>0</v>
      </c>
      <c r="O83" s="278"/>
      <c r="P83" s="274">
        <v>0</v>
      </c>
      <c r="Q83" s="278"/>
      <c r="R83" s="274">
        <v>0</v>
      </c>
      <c r="S83" s="278"/>
      <c r="T83" s="274">
        <v>0</v>
      </c>
      <c r="U83" s="278"/>
      <c r="V83" s="274">
        <v>0</v>
      </c>
      <c r="W83" s="278"/>
      <c r="X83" s="274">
        <v>0</v>
      </c>
      <c r="Y83" s="278"/>
      <c r="Z83" s="274">
        <v>0</v>
      </c>
      <c r="AA83" s="278"/>
      <c r="AB83" s="274">
        <f t="shared" si="1"/>
        <v>0</v>
      </c>
      <c r="AC83" s="274">
        <f t="shared" si="2"/>
        <v>0</v>
      </c>
    </row>
    <row r="84" spans="1:29" s="264" customFormat="1" x14ac:dyDescent="0.25">
      <c r="A84" s="261" t="s">
        <v>609</v>
      </c>
      <c r="B84" s="210" t="s">
        <v>581</v>
      </c>
      <c r="C84" s="277"/>
      <c r="D84" s="278"/>
      <c r="E84" s="279"/>
      <c r="F84" s="279"/>
      <c r="G84" s="274">
        <v>0</v>
      </c>
      <c r="H84" s="274">
        <v>0</v>
      </c>
      <c r="I84" s="279"/>
      <c r="J84" s="274">
        <v>0</v>
      </c>
      <c r="K84" s="278"/>
      <c r="L84" s="274">
        <v>0</v>
      </c>
      <c r="M84" s="278"/>
      <c r="N84" s="274">
        <v>0</v>
      </c>
      <c r="O84" s="278"/>
      <c r="P84" s="274">
        <v>0</v>
      </c>
      <c r="Q84" s="278"/>
      <c r="R84" s="274">
        <v>0</v>
      </c>
      <c r="S84" s="278"/>
      <c r="T84" s="274">
        <v>0</v>
      </c>
      <c r="U84" s="278"/>
      <c r="V84" s="274">
        <v>0</v>
      </c>
      <c r="W84" s="278"/>
      <c r="X84" s="274">
        <v>0</v>
      </c>
      <c r="Y84" s="278"/>
      <c r="Z84" s="274">
        <v>0</v>
      </c>
      <c r="AA84" s="278"/>
      <c r="AB84" s="274">
        <f t="shared" si="1"/>
        <v>0</v>
      </c>
      <c r="AC84" s="274">
        <f t="shared" si="2"/>
        <v>0</v>
      </c>
    </row>
    <row r="85" spans="1:29" s="264" customFormat="1" x14ac:dyDescent="0.25">
      <c r="A85" s="261" t="s">
        <v>610</v>
      </c>
      <c r="B85" s="210" t="s">
        <v>583</v>
      </c>
      <c r="C85" s="277"/>
      <c r="D85" s="278"/>
      <c r="E85" s="279"/>
      <c r="F85" s="279"/>
      <c r="G85" s="274">
        <v>0</v>
      </c>
      <c r="H85" s="274">
        <v>0</v>
      </c>
      <c r="I85" s="279"/>
      <c r="J85" s="274">
        <v>0</v>
      </c>
      <c r="K85" s="278"/>
      <c r="L85" s="274">
        <v>0</v>
      </c>
      <c r="M85" s="278"/>
      <c r="N85" s="274">
        <v>0</v>
      </c>
      <c r="O85" s="278"/>
      <c r="P85" s="274">
        <v>0</v>
      </c>
      <c r="Q85" s="278"/>
      <c r="R85" s="274">
        <v>0</v>
      </c>
      <c r="S85" s="278"/>
      <c r="T85" s="274">
        <v>0</v>
      </c>
      <c r="U85" s="278"/>
      <c r="V85" s="274">
        <v>0</v>
      </c>
      <c r="W85" s="278"/>
      <c r="X85" s="274">
        <v>0</v>
      </c>
      <c r="Y85" s="278"/>
      <c r="Z85" s="274">
        <v>0</v>
      </c>
      <c r="AA85" s="278"/>
      <c r="AB85" s="274">
        <f t="shared" si="1"/>
        <v>0</v>
      </c>
      <c r="AC85" s="274">
        <f t="shared" si="2"/>
        <v>0</v>
      </c>
    </row>
    <row r="86" spans="1:29" s="264" customFormat="1" x14ac:dyDescent="0.25">
      <c r="A86" s="261" t="s">
        <v>611</v>
      </c>
      <c r="B86" s="210" t="s">
        <v>585</v>
      </c>
      <c r="C86" s="280"/>
      <c r="D86" s="278"/>
      <c r="E86" s="279"/>
      <c r="F86" s="279"/>
      <c r="G86" s="274">
        <v>0</v>
      </c>
      <c r="H86" s="274">
        <v>0</v>
      </c>
      <c r="I86" s="279"/>
      <c r="J86" s="274">
        <v>0</v>
      </c>
      <c r="K86" s="278"/>
      <c r="L86" s="274">
        <v>0</v>
      </c>
      <c r="M86" s="278"/>
      <c r="N86" s="274">
        <v>0</v>
      </c>
      <c r="O86" s="278"/>
      <c r="P86" s="274">
        <v>0</v>
      </c>
      <c r="Q86" s="278"/>
      <c r="R86" s="274">
        <v>0</v>
      </c>
      <c r="S86" s="278"/>
      <c r="T86" s="274">
        <v>0</v>
      </c>
      <c r="U86" s="278"/>
      <c r="V86" s="274">
        <v>0</v>
      </c>
      <c r="W86" s="278"/>
      <c r="X86" s="274">
        <v>0</v>
      </c>
      <c r="Y86" s="278"/>
      <c r="Z86" s="274">
        <v>0</v>
      </c>
      <c r="AA86" s="278"/>
      <c r="AB86" s="274">
        <f t="shared" si="1"/>
        <v>0</v>
      </c>
      <c r="AC86" s="274">
        <f t="shared" si="2"/>
        <v>0</v>
      </c>
    </row>
  </sheetData>
  <mergeCells count="31">
    <mergeCell ref="AB20:AC21"/>
    <mergeCell ref="X21:Y21"/>
    <mergeCell ref="Z21:AA21"/>
    <mergeCell ref="L20:O20"/>
    <mergeCell ref="L21:M21"/>
    <mergeCell ref="N21:O21"/>
    <mergeCell ref="T21:U21"/>
    <mergeCell ref="V21:W21"/>
    <mergeCell ref="P20:S20"/>
    <mergeCell ref="P21:Q21"/>
    <mergeCell ref="R21:S21"/>
    <mergeCell ref="X20:AA20"/>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'1. паспорт местоположение'!A12:C12</f>
        <v>M_NS2100.PR.0003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36" t="s">
        <v>507</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53</v>
      </c>
      <c r="B22" s="440" t="s">
        <v>25</v>
      </c>
      <c r="C22" s="437" t="s">
        <v>52</v>
      </c>
      <c r="D22" s="437" t="s">
        <v>51</v>
      </c>
      <c r="E22" s="443" t="s">
        <v>518</v>
      </c>
      <c r="F22" s="444"/>
      <c r="G22" s="444"/>
      <c r="H22" s="444"/>
      <c r="I22" s="444"/>
      <c r="J22" s="444"/>
      <c r="K22" s="444"/>
      <c r="L22" s="445"/>
      <c r="M22" s="437" t="s">
        <v>50</v>
      </c>
      <c r="N22" s="437" t="s">
        <v>49</v>
      </c>
      <c r="O22" s="437" t="s">
        <v>48</v>
      </c>
      <c r="P22" s="447" t="s">
        <v>266</v>
      </c>
      <c r="Q22" s="447" t="s">
        <v>47</v>
      </c>
      <c r="R22" s="447" t="s">
        <v>46</v>
      </c>
      <c r="S22" s="447" t="s">
        <v>45</v>
      </c>
      <c r="T22" s="447"/>
      <c r="U22" s="450" t="s">
        <v>44</v>
      </c>
      <c r="V22" s="450" t="s">
        <v>43</v>
      </c>
      <c r="W22" s="447" t="s">
        <v>42</v>
      </c>
      <c r="X22" s="447" t="s">
        <v>41</v>
      </c>
      <c r="Y22" s="447" t="s">
        <v>40</v>
      </c>
      <c r="Z22" s="446"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7" t="s">
        <v>26</v>
      </c>
    </row>
    <row r="23" spans="1:48" s="26" customFormat="1" ht="64.5" customHeight="1" x14ac:dyDescent="0.25">
      <c r="A23" s="438"/>
      <c r="B23" s="441"/>
      <c r="C23" s="438"/>
      <c r="D23" s="438"/>
      <c r="E23" s="455" t="s">
        <v>24</v>
      </c>
      <c r="F23" s="453" t="s">
        <v>140</v>
      </c>
      <c r="G23" s="453" t="s">
        <v>139</v>
      </c>
      <c r="H23" s="453" t="s">
        <v>138</v>
      </c>
      <c r="I23" s="451" t="s">
        <v>427</v>
      </c>
      <c r="J23" s="451" t="s">
        <v>428</v>
      </c>
      <c r="K23" s="451" t="s">
        <v>429</v>
      </c>
      <c r="L23" s="453" t="s">
        <v>81</v>
      </c>
      <c r="M23" s="438"/>
      <c r="N23" s="438"/>
      <c r="O23" s="438"/>
      <c r="P23" s="447"/>
      <c r="Q23" s="447"/>
      <c r="R23" s="447"/>
      <c r="S23" s="448" t="s">
        <v>3</v>
      </c>
      <c r="T23" s="448" t="s">
        <v>12</v>
      </c>
      <c r="U23" s="450"/>
      <c r="V23" s="450"/>
      <c r="W23" s="447"/>
      <c r="X23" s="447"/>
      <c r="Y23" s="447"/>
      <c r="Z23" s="447"/>
      <c r="AA23" s="447"/>
      <c r="AB23" s="447"/>
      <c r="AC23" s="447"/>
      <c r="AD23" s="447"/>
      <c r="AE23" s="447"/>
      <c r="AF23" s="447" t="s">
        <v>23</v>
      </c>
      <c r="AG23" s="447"/>
      <c r="AH23" s="447" t="s">
        <v>22</v>
      </c>
      <c r="AI23" s="447"/>
      <c r="AJ23" s="437" t="s">
        <v>21</v>
      </c>
      <c r="AK23" s="437" t="s">
        <v>20</v>
      </c>
      <c r="AL23" s="437" t="s">
        <v>19</v>
      </c>
      <c r="AM23" s="437" t="s">
        <v>18</v>
      </c>
      <c r="AN23" s="437" t="s">
        <v>17</v>
      </c>
      <c r="AO23" s="437" t="s">
        <v>16</v>
      </c>
      <c r="AP23" s="437" t="s">
        <v>15</v>
      </c>
      <c r="AQ23" s="459" t="s">
        <v>12</v>
      </c>
      <c r="AR23" s="447"/>
      <c r="AS23" s="447"/>
      <c r="AT23" s="447"/>
      <c r="AU23" s="447"/>
      <c r="AV23" s="458"/>
    </row>
    <row r="24" spans="1:48" s="26" customFormat="1" ht="96.75"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211" t="s">
        <v>14</v>
      </c>
      <c r="AG24" s="211" t="s">
        <v>13</v>
      </c>
      <c r="AH24" s="134" t="s">
        <v>3</v>
      </c>
      <c r="AI24" s="134" t="s">
        <v>12</v>
      </c>
      <c r="AJ24" s="439"/>
      <c r="AK24" s="439"/>
      <c r="AL24" s="439"/>
      <c r="AM24" s="439"/>
      <c r="AN24" s="439"/>
      <c r="AO24" s="439"/>
      <c r="AP24" s="439"/>
      <c r="AQ24" s="460"/>
      <c r="AR24" s="447"/>
      <c r="AS24" s="447"/>
      <c r="AT24" s="447"/>
      <c r="AU24" s="447"/>
      <c r="AV24" s="45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5"/>
      <c r="C26" s="216"/>
      <c r="D26" s="23"/>
      <c r="E26" s="23"/>
      <c r="F26" s="23"/>
      <c r="G26" s="23"/>
      <c r="H26" s="23"/>
      <c r="I26" s="23"/>
      <c r="J26" s="23"/>
      <c r="K26" s="23"/>
      <c r="L26" s="23"/>
      <c r="M26" s="21"/>
      <c r="N26" s="203"/>
      <c r="O26" s="203"/>
      <c r="P26" s="24"/>
      <c r="Q26" s="21"/>
      <c r="R26" s="24"/>
      <c r="S26" s="21"/>
      <c r="T26" s="21"/>
      <c r="U26" s="23"/>
      <c r="V26" s="23"/>
      <c r="W26" s="203"/>
      <c r="X26" s="20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9" zoomScale="85" zoomScaleNormal="90" zoomScaleSheetLayoutView="85" workbookViewId="0">
      <selection activeCell="B68" sqref="B68"/>
    </sheetView>
  </sheetViews>
  <sheetFormatPr defaultRowHeight="15.75" x14ac:dyDescent="0.25"/>
  <cols>
    <col min="1" max="2" width="66.140625" style="106" customWidth="1"/>
    <col min="3" max="255" width="9.140625" style="107"/>
    <col min="256" max="257" width="66.140625" style="107" customWidth="1"/>
    <col min="258" max="511" width="9.140625" style="107"/>
    <col min="512" max="513" width="66.140625" style="107" customWidth="1"/>
    <col min="514" max="767" width="9.140625" style="107"/>
    <col min="768" max="769" width="66.140625" style="107" customWidth="1"/>
    <col min="770" max="1023" width="9.140625" style="107"/>
    <col min="1024" max="1025" width="66.140625" style="107" customWidth="1"/>
    <col min="1026" max="1279" width="9.140625" style="107"/>
    <col min="1280" max="1281" width="66.140625" style="107" customWidth="1"/>
    <col min="1282" max="1535" width="9.140625" style="107"/>
    <col min="1536" max="1537" width="66.140625" style="107" customWidth="1"/>
    <col min="1538" max="1791" width="9.140625" style="107"/>
    <col min="1792" max="1793" width="66.140625" style="107" customWidth="1"/>
    <col min="1794" max="2047" width="9.140625" style="107"/>
    <col min="2048" max="2049" width="66.140625" style="107" customWidth="1"/>
    <col min="2050" max="2303" width="9.140625" style="107"/>
    <col min="2304" max="2305" width="66.140625" style="107" customWidth="1"/>
    <col min="2306" max="2559" width="9.140625" style="107"/>
    <col min="2560" max="2561" width="66.140625" style="107" customWidth="1"/>
    <col min="2562" max="2815" width="9.140625" style="107"/>
    <col min="2816" max="2817" width="66.140625" style="107" customWidth="1"/>
    <col min="2818" max="3071" width="9.140625" style="107"/>
    <col min="3072" max="3073" width="66.140625" style="107" customWidth="1"/>
    <col min="3074" max="3327" width="9.140625" style="107"/>
    <col min="3328" max="3329" width="66.140625" style="107" customWidth="1"/>
    <col min="3330" max="3583" width="9.140625" style="107"/>
    <col min="3584" max="3585" width="66.140625" style="107" customWidth="1"/>
    <col min="3586" max="3839" width="9.140625" style="107"/>
    <col min="3840" max="3841" width="66.140625" style="107" customWidth="1"/>
    <col min="3842" max="4095" width="9.140625" style="107"/>
    <col min="4096" max="4097" width="66.140625" style="107" customWidth="1"/>
    <col min="4098" max="4351" width="9.140625" style="107"/>
    <col min="4352" max="4353" width="66.140625" style="107" customWidth="1"/>
    <col min="4354" max="4607" width="9.140625" style="107"/>
    <col min="4608" max="4609" width="66.140625" style="107" customWidth="1"/>
    <col min="4610" max="4863" width="9.140625" style="107"/>
    <col min="4864" max="4865" width="66.140625" style="107" customWidth="1"/>
    <col min="4866" max="5119" width="9.140625" style="107"/>
    <col min="5120" max="5121" width="66.140625" style="107" customWidth="1"/>
    <col min="5122" max="5375" width="9.140625" style="107"/>
    <col min="5376" max="5377" width="66.140625" style="107" customWidth="1"/>
    <col min="5378" max="5631" width="9.140625" style="107"/>
    <col min="5632" max="5633" width="66.140625" style="107" customWidth="1"/>
    <col min="5634" max="5887" width="9.140625" style="107"/>
    <col min="5888" max="5889" width="66.140625" style="107" customWidth="1"/>
    <col min="5890" max="6143" width="9.140625" style="107"/>
    <col min="6144" max="6145" width="66.140625" style="107" customWidth="1"/>
    <col min="6146" max="6399" width="9.140625" style="107"/>
    <col min="6400" max="6401" width="66.140625" style="107" customWidth="1"/>
    <col min="6402" max="6655" width="9.140625" style="107"/>
    <col min="6656" max="6657" width="66.140625" style="107" customWidth="1"/>
    <col min="6658" max="6911" width="9.140625" style="107"/>
    <col min="6912" max="6913" width="66.140625" style="107" customWidth="1"/>
    <col min="6914" max="7167" width="9.140625" style="107"/>
    <col min="7168" max="7169" width="66.140625" style="107" customWidth="1"/>
    <col min="7170" max="7423" width="9.140625" style="107"/>
    <col min="7424" max="7425" width="66.140625" style="107" customWidth="1"/>
    <col min="7426" max="7679" width="9.140625" style="107"/>
    <col min="7680" max="7681" width="66.140625" style="107" customWidth="1"/>
    <col min="7682" max="7935" width="9.140625" style="107"/>
    <col min="7936" max="7937" width="66.140625" style="107" customWidth="1"/>
    <col min="7938" max="8191" width="9.140625" style="107"/>
    <col min="8192" max="8193" width="66.140625" style="107" customWidth="1"/>
    <col min="8194" max="8447" width="9.140625" style="107"/>
    <col min="8448" max="8449" width="66.140625" style="107" customWidth="1"/>
    <col min="8450" max="8703" width="9.140625" style="107"/>
    <col min="8704" max="8705" width="66.140625" style="107" customWidth="1"/>
    <col min="8706" max="8959" width="9.140625" style="107"/>
    <col min="8960" max="8961" width="66.140625" style="107" customWidth="1"/>
    <col min="8962" max="9215" width="9.140625" style="107"/>
    <col min="9216" max="9217" width="66.140625" style="107" customWidth="1"/>
    <col min="9218" max="9471" width="9.140625" style="107"/>
    <col min="9472" max="9473" width="66.140625" style="107" customWidth="1"/>
    <col min="9474" max="9727" width="9.140625" style="107"/>
    <col min="9728" max="9729" width="66.140625" style="107" customWidth="1"/>
    <col min="9730" max="9983" width="9.140625" style="107"/>
    <col min="9984" max="9985" width="66.140625" style="107" customWidth="1"/>
    <col min="9986" max="10239" width="9.140625" style="107"/>
    <col min="10240" max="10241" width="66.140625" style="107" customWidth="1"/>
    <col min="10242" max="10495" width="9.140625" style="107"/>
    <col min="10496" max="10497" width="66.140625" style="107" customWidth="1"/>
    <col min="10498" max="10751" width="9.140625" style="107"/>
    <col min="10752" max="10753" width="66.140625" style="107" customWidth="1"/>
    <col min="10754" max="11007" width="9.140625" style="107"/>
    <col min="11008" max="11009" width="66.140625" style="107" customWidth="1"/>
    <col min="11010" max="11263" width="9.140625" style="107"/>
    <col min="11264" max="11265" width="66.140625" style="107" customWidth="1"/>
    <col min="11266" max="11519" width="9.140625" style="107"/>
    <col min="11520" max="11521" width="66.140625" style="107" customWidth="1"/>
    <col min="11522" max="11775" width="9.140625" style="107"/>
    <col min="11776" max="11777" width="66.140625" style="107" customWidth="1"/>
    <col min="11778" max="12031" width="9.140625" style="107"/>
    <col min="12032" max="12033" width="66.140625" style="107" customWidth="1"/>
    <col min="12034" max="12287" width="9.140625" style="107"/>
    <col min="12288" max="12289" width="66.140625" style="107" customWidth="1"/>
    <col min="12290" max="12543" width="9.140625" style="107"/>
    <col min="12544" max="12545" width="66.140625" style="107" customWidth="1"/>
    <col min="12546" max="12799" width="9.140625" style="107"/>
    <col min="12800" max="12801" width="66.140625" style="107" customWidth="1"/>
    <col min="12802" max="13055" width="9.140625" style="107"/>
    <col min="13056" max="13057" width="66.140625" style="107" customWidth="1"/>
    <col min="13058" max="13311" width="9.140625" style="107"/>
    <col min="13312" max="13313" width="66.140625" style="107" customWidth="1"/>
    <col min="13314" max="13567" width="9.140625" style="107"/>
    <col min="13568" max="13569" width="66.140625" style="107" customWidth="1"/>
    <col min="13570" max="13823" width="9.140625" style="107"/>
    <col min="13824" max="13825" width="66.140625" style="107" customWidth="1"/>
    <col min="13826" max="14079" width="9.140625" style="107"/>
    <col min="14080" max="14081" width="66.140625" style="107" customWidth="1"/>
    <col min="14082" max="14335" width="9.140625" style="107"/>
    <col min="14336" max="14337" width="66.140625" style="107" customWidth="1"/>
    <col min="14338" max="14591" width="9.140625" style="107"/>
    <col min="14592" max="14593" width="66.140625" style="107" customWidth="1"/>
    <col min="14594" max="14847" width="9.140625" style="107"/>
    <col min="14848" max="14849" width="66.140625" style="107" customWidth="1"/>
    <col min="14850" max="15103" width="9.140625" style="107"/>
    <col min="15104" max="15105" width="66.140625" style="107" customWidth="1"/>
    <col min="15106" max="15359" width="9.140625" style="107"/>
    <col min="15360" max="15361" width="66.140625" style="107" customWidth="1"/>
    <col min="15362" max="15615" width="9.140625" style="107"/>
    <col min="15616" max="15617" width="66.140625" style="107" customWidth="1"/>
    <col min="15618" max="15871" width="9.140625" style="107"/>
    <col min="15872" max="15873" width="66.140625" style="107" customWidth="1"/>
    <col min="15874" max="16127" width="9.140625" style="107"/>
    <col min="16128" max="16129" width="66.140625" style="107" customWidth="1"/>
    <col min="16130" max="16384" width="9.140625" style="107"/>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1" t="str">
        <f>'1. паспорт местоположение'!A5:C5</f>
        <v>Год раскрытия информации: 2023 год</v>
      </c>
      <c r="B5" s="461"/>
      <c r="C5" s="66"/>
      <c r="D5" s="66"/>
      <c r="E5" s="66"/>
      <c r="F5" s="66"/>
      <c r="G5" s="66"/>
    </row>
    <row r="6" spans="1:7" ht="18.75" x14ac:dyDescent="0.3">
      <c r="A6" s="138"/>
      <c r="B6" s="138"/>
      <c r="C6" s="138"/>
      <c r="D6" s="138"/>
      <c r="E6" s="138"/>
      <c r="F6" s="138"/>
      <c r="G6" s="138"/>
    </row>
    <row r="7" spans="1:7" ht="18.75" x14ac:dyDescent="0.25">
      <c r="A7" s="297" t="s">
        <v>10</v>
      </c>
      <c r="B7" s="297"/>
      <c r="C7" s="137"/>
      <c r="D7" s="137"/>
      <c r="E7" s="137"/>
      <c r="F7" s="137"/>
      <c r="G7" s="137"/>
    </row>
    <row r="8" spans="1:7" ht="18.75" x14ac:dyDescent="0.25">
      <c r="A8" s="137"/>
      <c r="B8" s="137"/>
      <c r="C8" s="137"/>
      <c r="D8" s="137"/>
      <c r="E8" s="137"/>
      <c r="F8" s="137"/>
      <c r="G8" s="137"/>
    </row>
    <row r="9" spans="1:7" x14ac:dyDescent="0.25">
      <c r="A9" s="292" t="str">
        <f>'1. паспорт местоположение'!A9:C9</f>
        <v>АО "Россети Тюмень"</v>
      </c>
      <c r="B9" s="292"/>
      <c r="C9" s="135"/>
      <c r="D9" s="135"/>
      <c r="E9" s="135"/>
      <c r="F9" s="135"/>
      <c r="G9" s="135"/>
    </row>
    <row r="10" spans="1:7" x14ac:dyDescent="0.25">
      <c r="A10" s="293" t="s">
        <v>9</v>
      </c>
      <c r="B10" s="293"/>
      <c r="C10" s="136"/>
      <c r="D10" s="136"/>
      <c r="E10" s="136"/>
      <c r="F10" s="136"/>
      <c r="G10" s="136"/>
    </row>
    <row r="11" spans="1:7" ht="18.75" x14ac:dyDescent="0.25">
      <c r="A11" s="137"/>
      <c r="B11" s="137"/>
      <c r="C11" s="137"/>
      <c r="D11" s="137"/>
      <c r="E11" s="137"/>
      <c r="F11" s="137"/>
      <c r="G11" s="137"/>
    </row>
    <row r="12" spans="1:7" ht="30.75" customHeight="1" x14ac:dyDescent="0.25">
      <c r="A12" s="292" t="str">
        <f>'1. паспорт местоположение'!A12:C12</f>
        <v>M_NS2100.PR.0003</v>
      </c>
      <c r="B12" s="292"/>
      <c r="C12" s="135"/>
      <c r="D12" s="135"/>
      <c r="E12" s="135"/>
      <c r="F12" s="135"/>
      <c r="G12" s="135"/>
    </row>
    <row r="13" spans="1:7" x14ac:dyDescent="0.25">
      <c r="A13" s="293" t="s">
        <v>8</v>
      </c>
      <c r="B13" s="293"/>
      <c r="C13" s="136"/>
      <c r="D13" s="136"/>
      <c r="E13" s="136"/>
      <c r="F13" s="136"/>
      <c r="G13" s="136"/>
    </row>
    <row r="14" spans="1:7" ht="18.75" x14ac:dyDescent="0.25">
      <c r="A14" s="11"/>
      <c r="B14" s="11"/>
      <c r="C14" s="11"/>
      <c r="D14" s="11"/>
      <c r="E14" s="11"/>
      <c r="F14" s="11"/>
      <c r="G14" s="11"/>
    </row>
    <row r="15" spans="1:7" ht="69" customHeight="1" x14ac:dyDescent="0.25">
      <c r="A15" s="319"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19"/>
      <c r="C15" s="135"/>
      <c r="D15" s="135"/>
      <c r="E15" s="135"/>
      <c r="F15" s="135"/>
      <c r="G15" s="135"/>
    </row>
    <row r="16" spans="1:7" x14ac:dyDescent="0.25">
      <c r="A16" s="293" t="s">
        <v>7</v>
      </c>
      <c r="B16" s="293"/>
      <c r="C16" s="136"/>
      <c r="D16" s="136"/>
      <c r="E16" s="136"/>
      <c r="F16" s="136"/>
      <c r="G16" s="136"/>
    </row>
    <row r="17" spans="1:2" x14ac:dyDescent="0.25">
      <c r="B17" s="108"/>
    </row>
    <row r="18" spans="1:2" ht="33.75" customHeight="1" x14ac:dyDescent="0.25">
      <c r="A18" s="465" t="s">
        <v>508</v>
      </c>
      <c r="B18" s="466"/>
    </row>
    <row r="19" spans="1:2" x14ac:dyDescent="0.25">
      <c r="B19" s="41"/>
    </row>
    <row r="20" spans="1:2" ht="16.5" thickBot="1" x14ac:dyDescent="0.3">
      <c r="B20" s="109"/>
    </row>
    <row r="21" spans="1:2" ht="105.75" thickBot="1" x14ac:dyDescent="0.3">
      <c r="A21" s="110" t="s">
        <v>378</v>
      </c>
      <c r="B21" s="111" t="str">
        <f>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30.75" thickBot="1" x14ac:dyDescent="0.3">
      <c r="A22" s="110" t="s">
        <v>379</v>
      </c>
      <c r="B22" s="111" t="str">
        <f>CONCATENATE('1. паспорт местоположение'!C26,", ",'1. паспорт местоположение'!C27)</f>
        <v>ХМАО-Югра, Свердловская область, Кондинский район; Тавдинский городской округ</v>
      </c>
    </row>
    <row r="23" spans="1:2" ht="16.5" thickBot="1" x14ac:dyDescent="0.3">
      <c r="A23" s="110" t="s">
        <v>344</v>
      </c>
      <c r="B23" s="112" t="s">
        <v>571</v>
      </c>
    </row>
    <row r="24" spans="1:2" ht="16.5" thickBot="1" x14ac:dyDescent="0.3">
      <c r="A24" s="110" t="s">
        <v>380</v>
      </c>
      <c r="B24" s="112" t="s">
        <v>612</v>
      </c>
    </row>
    <row r="25" spans="1:2" ht="16.5" thickBot="1" x14ac:dyDescent="0.3">
      <c r="A25" s="113" t="s">
        <v>381</v>
      </c>
      <c r="B25" s="111">
        <f>'3.3 паспорт описание'!C30</f>
        <v>2023</v>
      </c>
    </row>
    <row r="26" spans="1:2" ht="16.5" thickBot="1" x14ac:dyDescent="0.3">
      <c r="A26" s="114" t="s">
        <v>382</v>
      </c>
      <c r="B26" s="115" t="str">
        <f>'3.3 паспорт описание'!C31</f>
        <v>П</v>
      </c>
    </row>
    <row r="27" spans="1:2" ht="29.25" thickBot="1" x14ac:dyDescent="0.3">
      <c r="A27" s="122" t="s">
        <v>627</v>
      </c>
      <c r="B27" s="265">
        <f>'6.2. Паспорт фин осв ввод'!D24</f>
        <v>8.3485361999999999</v>
      </c>
    </row>
    <row r="28" spans="1:2" ht="16.5" thickBot="1" x14ac:dyDescent="0.3">
      <c r="A28" s="117" t="s">
        <v>383</v>
      </c>
      <c r="B28" s="119" t="s">
        <v>629</v>
      </c>
    </row>
    <row r="29" spans="1:2" ht="29.25" thickBot="1" x14ac:dyDescent="0.3">
      <c r="A29" s="123" t="s">
        <v>384</v>
      </c>
      <c r="B29" s="119" t="s">
        <v>628</v>
      </c>
    </row>
    <row r="30" spans="1:2" ht="29.25" thickBot="1" x14ac:dyDescent="0.3">
      <c r="A30" s="123" t="s">
        <v>385</v>
      </c>
      <c r="B30" s="119" t="s">
        <v>628</v>
      </c>
    </row>
    <row r="31" spans="1:2" ht="16.5" thickBot="1" x14ac:dyDescent="0.3">
      <c r="A31" s="117" t="s">
        <v>386</v>
      </c>
      <c r="B31" s="119"/>
    </row>
    <row r="32" spans="1:2" ht="29.25" thickBot="1" x14ac:dyDescent="0.3">
      <c r="A32" s="123" t="s">
        <v>387</v>
      </c>
      <c r="B32" s="119" t="s">
        <v>628</v>
      </c>
    </row>
    <row r="33" spans="1:2" ht="16.5" thickBot="1" x14ac:dyDescent="0.3">
      <c r="A33" s="117" t="s">
        <v>532</v>
      </c>
      <c r="B33" s="239">
        <f>B35</f>
        <v>0</v>
      </c>
    </row>
    <row r="34" spans="1:2" ht="16.5" thickBot="1" x14ac:dyDescent="0.3">
      <c r="A34" s="117" t="s">
        <v>389</v>
      </c>
      <c r="B34" s="239"/>
    </row>
    <row r="35" spans="1:2" ht="16.5" thickBot="1" x14ac:dyDescent="0.3">
      <c r="A35" s="117" t="s">
        <v>390</v>
      </c>
      <c r="B35" s="239"/>
    </row>
    <row r="36" spans="1:2" ht="16.5" thickBot="1" x14ac:dyDescent="0.3">
      <c r="A36" s="117" t="s">
        <v>391</v>
      </c>
      <c r="B36" s="239">
        <f>B35/1.18</f>
        <v>0</v>
      </c>
    </row>
    <row r="37" spans="1:2" ht="29.25" thickBot="1" x14ac:dyDescent="0.3">
      <c r="A37" s="123" t="s">
        <v>392</v>
      </c>
      <c r="B37" s="119" t="s">
        <v>628</v>
      </c>
    </row>
    <row r="38" spans="1:2" ht="16.5" thickBot="1" x14ac:dyDescent="0.3">
      <c r="A38" s="117" t="s">
        <v>388</v>
      </c>
      <c r="B38" s="119"/>
    </row>
    <row r="39" spans="1:2" ht="16.5" thickBot="1" x14ac:dyDescent="0.3">
      <c r="A39" s="117" t="s">
        <v>389</v>
      </c>
      <c r="B39" s="119"/>
    </row>
    <row r="40" spans="1:2" ht="16.5" thickBot="1" x14ac:dyDescent="0.3">
      <c r="A40" s="117" t="s">
        <v>390</v>
      </c>
      <c r="B40" s="119"/>
    </row>
    <row r="41" spans="1:2" ht="16.5" thickBot="1" x14ac:dyDescent="0.3">
      <c r="A41" s="117" t="s">
        <v>391</v>
      </c>
      <c r="B41" s="119"/>
    </row>
    <row r="42" spans="1:2" ht="29.25" thickBot="1" x14ac:dyDescent="0.3">
      <c r="A42" s="123" t="s">
        <v>393</v>
      </c>
      <c r="B42" s="119" t="s">
        <v>628</v>
      </c>
    </row>
    <row r="43" spans="1:2" ht="16.5" thickBot="1" x14ac:dyDescent="0.3">
      <c r="A43" s="117" t="s">
        <v>533</v>
      </c>
      <c r="B43" s="239"/>
    </row>
    <row r="44" spans="1:2" ht="16.5" thickBot="1" x14ac:dyDescent="0.3">
      <c r="A44" s="117" t="s">
        <v>389</v>
      </c>
      <c r="B44" s="239"/>
    </row>
    <row r="45" spans="1:2" ht="16.5" thickBot="1" x14ac:dyDescent="0.3">
      <c r="A45" s="117" t="s">
        <v>390</v>
      </c>
      <c r="B45" s="239"/>
    </row>
    <row r="46" spans="1:2" ht="16.5" thickBot="1" x14ac:dyDescent="0.3">
      <c r="A46" s="117" t="s">
        <v>391</v>
      </c>
      <c r="B46" s="239"/>
    </row>
    <row r="47" spans="1:2" ht="29.25" thickBot="1" x14ac:dyDescent="0.3">
      <c r="A47" s="116" t="s">
        <v>394</v>
      </c>
      <c r="B47" s="119" t="s">
        <v>628</v>
      </c>
    </row>
    <row r="48" spans="1:2" ht="16.5" thickBot="1" x14ac:dyDescent="0.3">
      <c r="A48" s="118" t="s">
        <v>386</v>
      </c>
      <c r="B48" s="240"/>
    </row>
    <row r="49" spans="1:2" ht="16.5" thickBot="1" x14ac:dyDescent="0.3">
      <c r="A49" s="118" t="s">
        <v>395</v>
      </c>
      <c r="B49" s="241">
        <v>0</v>
      </c>
    </row>
    <row r="50" spans="1:2" ht="16.5" thickBot="1" x14ac:dyDescent="0.3">
      <c r="A50" s="118" t="s">
        <v>396</v>
      </c>
      <c r="B50" s="241">
        <v>0</v>
      </c>
    </row>
    <row r="51" spans="1:2" ht="16.5" thickBot="1" x14ac:dyDescent="0.3">
      <c r="A51" s="118" t="s">
        <v>397</v>
      </c>
      <c r="B51" s="241">
        <v>0</v>
      </c>
    </row>
    <row r="52" spans="1:2" ht="16.5" thickBot="1" x14ac:dyDescent="0.3">
      <c r="A52" s="113" t="s">
        <v>398</v>
      </c>
      <c r="B52" s="241">
        <v>0</v>
      </c>
    </row>
    <row r="53" spans="1:2" ht="16.5" thickBot="1" x14ac:dyDescent="0.3">
      <c r="A53" s="113" t="s">
        <v>399</v>
      </c>
      <c r="B53" s="252">
        <v>0</v>
      </c>
    </row>
    <row r="54" spans="1:2" ht="16.5" thickBot="1" x14ac:dyDescent="0.3">
      <c r="A54" s="113" t="s">
        <v>400</v>
      </c>
      <c r="B54" s="241">
        <v>0</v>
      </c>
    </row>
    <row r="55" spans="1:2" ht="16.5" thickBot="1" x14ac:dyDescent="0.3">
      <c r="A55" s="114" t="s">
        <v>401</v>
      </c>
      <c r="B55" s="252">
        <v>0</v>
      </c>
    </row>
    <row r="56" spans="1:2" ht="15.75" customHeight="1" x14ac:dyDescent="0.25">
      <c r="A56" s="116" t="s">
        <v>402</v>
      </c>
      <c r="B56" s="118" t="s">
        <v>628</v>
      </c>
    </row>
    <row r="57" spans="1:2" x14ac:dyDescent="0.25">
      <c r="A57" s="120" t="s">
        <v>403</v>
      </c>
      <c r="B57" s="268" t="s">
        <v>622</v>
      </c>
    </row>
    <row r="58" spans="1:2" x14ac:dyDescent="0.25">
      <c r="A58" s="120" t="s">
        <v>404</v>
      </c>
      <c r="B58" s="120"/>
    </row>
    <row r="59" spans="1:2" x14ac:dyDescent="0.25">
      <c r="A59" s="120" t="s">
        <v>405</v>
      </c>
      <c r="B59" s="120"/>
    </row>
    <row r="60" spans="1:2" x14ac:dyDescent="0.25">
      <c r="A60" s="120" t="s">
        <v>406</v>
      </c>
      <c r="B60" s="120"/>
    </row>
    <row r="61" spans="1:2" ht="16.5" thickBot="1" x14ac:dyDescent="0.3">
      <c r="A61" s="121" t="s">
        <v>407</v>
      </c>
      <c r="B61" s="121"/>
    </row>
    <row r="62" spans="1:2" ht="30.75" thickBot="1" x14ac:dyDescent="0.3">
      <c r="A62" s="118" t="s">
        <v>408</v>
      </c>
      <c r="B62" s="119" t="s">
        <v>628</v>
      </c>
    </row>
    <row r="63" spans="1:2" ht="29.25" thickBot="1" x14ac:dyDescent="0.3">
      <c r="A63" s="113" t="s">
        <v>409</v>
      </c>
      <c r="B63" s="119" t="s">
        <v>628</v>
      </c>
    </row>
    <row r="64" spans="1:2" ht="16.5" thickBot="1" x14ac:dyDescent="0.3">
      <c r="A64" s="118" t="s">
        <v>386</v>
      </c>
      <c r="B64" s="124"/>
    </row>
    <row r="65" spans="1:2" ht="16.5" thickBot="1" x14ac:dyDescent="0.3">
      <c r="A65" s="118" t="s">
        <v>410</v>
      </c>
      <c r="B65" s="119"/>
    </row>
    <row r="66" spans="1:2" ht="16.5" thickBot="1" x14ac:dyDescent="0.3">
      <c r="A66" s="118" t="s">
        <v>411</v>
      </c>
      <c r="B66" s="124"/>
    </row>
    <row r="67" spans="1:2" ht="16.5" thickBot="1" x14ac:dyDescent="0.3">
      <c r="A67" s="125" t="s">
        <v>412</v>
      </c>
      <c r="B67" s="256" t="s">
        <v>612</v>
      </c>
    </row>
    <row r="68" spans="1:2" ht="16.5" thickBot="1" x14ac:dyDescent="0.3">
      <c r="A68" s="113" t="s">
        <v>413</v>
      </c>
      <c r="B68" s="242" t="s">
        <v>612</v>
      </c>
    </row>
    <row r="69" spans="1:2" ht="16.5" thickBot="1" x14ac:dyDescent="0.3">
      <c r="A69" s="120" t="s">
        <v>414</v>
      </c>
      <c r="B69" s="255"/>
    </row>
    <row r="70" spans="1:2" ht="16.5" thickBot="1" x14ac:dyDescent="0.3">
      <c r="A70" s="120" t="s">
        <v>415</v>
      </c>
      <c r="B70" s="124"/>
    </row>
    <row r="71" spans="1:2" ht="16.5" thickBot="1" x14ac:dyDescent="0.3">
      <c r="A71" s="120" t="s">
        <v>416</v>
      </c>
      <c r="B71" s="124"/>
    </row>
    <row r="72" spans="1:2" ht="29.25" thickBot="1" x14ac:dyDescent="0.3">
      <c r="A72" s="126" t="s">
        <v>417</v>
      </c>
      <c r="B72" s="124" t="s">
        <v>561</v>
      </c>
    </row>
    <row r="73" spans="1:2" ht="28.5" customHeight="1" x14ac:dyDescent="0.25">
      <c r="A73" s="116" t="s">
        <v>418</v>
      </c>
      <c r="B73" s="462" t="s">
        <v>560</v>
      </c>
    </row>
    <row r="74" spans="1:2" x14ac:dyDescent="0.25">
      <c r="A74" s="120" t="s">
        <v>419</v>
      </c>
      <c r="B74" s="463"/>
    </row>
    <row r="75" spans="1:2" x14ac:dyDescent="0.25">
      <c r="A75" s="120" t="s">
        <v>420</v>
      </c>
      <c r="B75" s="463"/>
    </row>
    <row r="76" spans="1:2" x14ac:dyDescent="0.25">
      <c r="A76" s="120" t="s">
        <v>421</v>
      </c>
      <c r="B76" s="463"/>
    </row>
    <row r="77" spans="1:2" x14ac:dyDescent="0.25">
      <c r="A77" s="120" t="s">
        <v>422</v>
      </c>
      <c r="B77" s="463"/>
    </row>
    <row r="78" spans="1:2" ht="16.5" thickBot="1" x14ac:dyDescent="0.3">
      <c r="A78" s="127" t="s">
        <v>423</v>
      </c>
      <c r="B78" s="464"/>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2023-01-25T11:13:18Z</dcterms:modified>
</cp:coreProperties>
</file>